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56E00DB4-EF85-4C70-83F5-F671F5D4C412}" xr6:coauthVersionLast="47" xr6:coauthVersionMax="47" xr10:uidLastSave="{DA508CD0-230B-489C-8BBD-FCA56BFCACB7}"/>
  <bookViews>
    <workbookView xWindow="-110" yWindow="-110" windowWidth="19420" windowHeight="1150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charges'!$A$9:$P$113</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prices'!$A$4:$D$389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charges'!$A$2:$P$113</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4" l="1"/>
  <c r="A5" i="14" l="1" a="1"/>
  <c r="A5" i="14" s="1"/>
  <c r="A5" i="13" a="1"/>
  <c r="A5" i="13" s="1"/>
  <c r="A6" i="13" l="1" a="1"/>
  <c r="A6" i="13" s="1"/>
  <c r="A7" i="13" s="1" a="1"/>
  <c r="A7" i="13" s="1"/>
  <c r="A6" i="14" a="1"/>
  <c r="A6" i="14" s="1"/>
  <c r="B5" i="14"/>
  <c r="A7" i="14" l="1" a="1"/>
  <c r="A7" i="14" s="1"/>
  <c r="A8" i="14" s="1" a="1"/>
  <c r="A8" i="14" s="1"/>
  <c r="A8" i="13" a="1"/>
  <c r="A8" i="13" s="1"/>
  <c r="A9" i="13" l="1" a="1"/>
  <c r="A9" i="13" s="1"/>
  <c r="A9" i="14" a="1"/>
  <c r="A9" i="14" s="1"/>
  <c r="A10" i="14" l="1" a="1"/>
  <c r="A10" i="14" s="1"/>
  <c r="A10" i="13" a="1"/>
  <c r="A10" i="13" s="1"/>
  <c r="A11" i="13" l="1" a="1"/>
  <c r="A11" i="13" s="1"/>
  <c r="A11" i="14" a="1"/>
  <c r="A11" i="14" s="1"/>
  <c r="A12" i="13" l="1" a="1"/>
  <c r="A12" i="13" s="1"/>
  <c r="A12" i="14" a="1"/>
  <c r="A12" i="14" s="1"/>
  <c r="A13" i="14" l="1" a="1"/>
  <c r="A13" i="14" s="1"/>
  <c r="A13" i="13" a="1"/>
  <c r="A13" i="13" s="1"/>
  <c r="A14" i="13" l="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14" i="14" a="1"/>
  <c r="A14" i="14" s="1"/>
  <c r="A15" i="14" s="1" a="1"/>
  <c r="A15" i="14" s="1"/>
  <c r="A16" i="14" l="1" a="1"/>
  <c r="A16" i="14" s="1"/>
  <c r="A36" i="13"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l="1" a="1"/>
  <c r="A108" i="13" s="1"/>
  <c r="A17" i="14" a="1"/>
  <c r="A17" i="14" s="1"/>
  <c r="A18" i="14" l="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109" i="13" a="1"/>
  <c r="A109" i="13" s="1"/>
  <c r="A110" i="13" l="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77" i="14" a="1"/>
  <c r="A77" i="14" s="1"/>
  <c r="F76" i="14"/>
  <c r="G76" i="14"/>
  <c r="B76" i="14"/>
  <c r="H76" i="14"/>
  <c r="C76" i="14"/>
  <c r="D76" i="14"/>
  <c r="E76" i="14"/>
  <c r="A78" i="14" l="1" a="1"/>
  <c r="A78" i="14" s="1"/>
  <c r="G77" i="14"/>
  <c r="H77" i="14"/>
  <c r="E77" i="14"/>
  <c r="B77" i="14"/>
  <c r="D77" i="14"/>
  <c r="C77" i="14"/>
  <c r="F77" i="14"/>
  <c r="A79" i="14" l="1" a="1"/>
  <c r="A79" i="14" s="1"/>
  <c r="B78" i="14"/>
  <c r="D78" i="14"/>
  <c r="C78" i="14"/>
  <c r="E78" i="14"/>
  <c r="F78" i="14"/>
  <c r="H78" i="14"/>
  <c r="G78" i="14"/>
  <c r="A80" i="14" l="1" a="1"/>
  <c r="A80" i="14" s="1"/>
  <c r="B79" i="14"/>
  <c r="A81" i="14" l="1" a="1"/>
  <c r="A81" i="14" s="1"/>
  <c r="B80" i="14"/>
  <c r="T10" i="15"/>
  <c r="S10" i="15"/>
  <c r="R10" i="15"/>
  <c r="Q10" i="15"/>
  <c r="P10" i="15"/>
  <c r="O10" i="15"/>
  <c r="N10" i="15"/>
  <c r="M10" i="15"/>
  <c r="D9" i="15"/>
  <c r="E9" i="15"/>
  <c r="F9" i="15"/>
  <c r="G9" i="15"/>
  <c r="H9" i="15"/>
  <c r="I9" i="15"/>
  <c r="C9" i="15"/>
  <c r="A82" i="14" l="1" a="1"/>
  <c r="A82" i="14" s="1"/>
  <c r="B81" i="14"/>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83" i="14" l="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240" i="14" s="1" a="1"/>
  <c r="A240" i="14" s="1"/>
  <c r="A241" i="14" s="1" a="1"/>
  <c r="A241" i="14" s="1"/>
  <c r="A242" i="14" s="1" a="1"/>
  <c r="A242" i="14" s="1"/>
  <c r="A243" i="14" s="1" a="1"/>
  <c r="A243" i="14" s="1"/>
  <c r="A244" i="14" s="1" a="1"/>
  <c r="A244" i="14" s="1"/>
  <c r="A245" i="14" s="1" a="1"/>
  <c r="A245" i="14" s="1"/>
  <c r="A246" i="14" s="1"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B82" i="14"/>
  <c r="C5" i="24"/>
  <c r="B5" i="24"/>
  <c r="A2" i="27" l="1"/>
  <c r="A2" i="14" l="1"/>
  <c r="A2" i="13"/>
  <c r="A2" i="12" l="1"/>
  <c r="B37" i="27"/>
  <c r="B36" i="27"/>
  <c r="B35" i="27"/>
  <c r="B34" i="27"/>
  <c r="B33" i="27"/>
  <c r="B32" i="27"/>
  <c r="B31" i="27"/>
  <c r="B30" i="27"/>
  <c r="B29" i="27"/>
  <c r="B23" i="27"/>
  <c r="B18" i="27"/>
  <c r="B13" i="27"/>
  <c r="B12" i="27"/>
  <c r="B7" i="27"/>
  <c r="A2" i="26"/>
  <c r="B109" i="13" l="1"/>
  <c r="E109" i="13"/>
  <c r="E112" i="13"/>
  <c r="E115" i="13"/>
  <c r="E118" i="13"/>
  <c r="E121" i="13"/>
  <c r="E124" i="13"/>
  <c r="E127" i="13"/>
  <c r="E130" i="13"/>
  <c r="E133" i="13"/>
  <c r="E136" i="13"/>
  <c r="E139" i="13"/>
  <c r="E142" i="13"/>
  <c r="E145" i="13"/>
  <c r="E148" i="13"/>
  <c r="E151" i="13"/>
  <c r="E154" i="13"/>
  <c r="E157" i="13"/>
  <c r="E160" i="13"/>
  <c r="E163" i="13"/>
  <c r="E166" i="13"/>
  <c r="E169" i="13"/>
  <c r="G172" i="13"/>
  <c r="G176" i="13"/>
  <c r="G180" i="13"/>
  <c r="G184" i="13"/>
  <c r="G188" i="13"/>
  <c r="G192" i="13"/>
  <c r="G196" i="13"/>
  <c r="G200" i="13"/>
  <c r="G204" i="13"/>
  <c r="G208" i="13"/>
  <c r="G212" i="13"/>
  <c r="F109" i="13"/>
  <c r="F112" i="13"/>
  <c r="F115" i="13"/>
  <c r="F118" i="13"/>
  <c r="F121" i="13"/>
  <c r="F124" i="13"/>
  <c r="F127" i="13"/>
  <c r="F130" i="13"/>
  <c r="F133" i="13"/>
  <c r="F136" i="13"/>
  <c r="F139" i="13"/>
  <c r="F142" i="13"/>
  <c r="F145" i="13"/>
  <c r="F148" i="13"/>
  <c r="F151" i="13"/>
  <c r="F154" i="13"/>
  <c r="F157" i="13"/>
  <c r="F160" i="13"/>
  <c r="F163" i="13"/>
  <c r="F166" i="13"/>
  <c r="F169" i="13"/>
  <c r="E173" i="13"/>
  <c r="E177" i="13"/>
  <c r="E181" i="13"/>
  <c r="E185" i="13"/>
  <c r="E189" i="13"/>
  <c r="E193" i="13"/>
  <c r="E197" i="13"/>
  <c r="E201" i="13"/>
  <c r="E205" i="13"/>
  <c r="E209" i="13"/>
  <c r="F5" i="13"/>
  <c r="G109" i="13"/>
  <c r="G112" i="13"/>
  <c r="G115" i="13"/>
  <c r="G118" i="13"/>
  <c r="G121" i="13"/>
  <c r="G124" i="13"/>
  <c r="G127" i="13"/>
  <c r="G130" i="13"/>
  <c r="G133" i="13"/>
  <c r="G136" i="13"/>
  <c r="G139" i="13"/>
  <c r="G142" i="13"/>
  <c r="G145" i="13"/>
  <c r="G148" i="13"/>
  <c r="G151" i="13"/>
  <c r="G154" i="13"/>
  <c r="G157" i="13"/>
  <c r="G160" i="13"/>
  <c r="G163" i="13"/>
  <c r="G166" i="13"/>
  <c r="G169" i="13"/>
  <c r="H109" i="13"/>
  <c r="G113" i="13"/>
  <c r="F117" i="13"/>
  <c r="H121" i="13"/>
  <c r="G125" i="13"/>
  <c r="F129" i="13"/>
  <c r="H133" i="13"/>
  <c r="G137" i="13"/>
  <c r="F141" i="13"/>
  <c r="H145" i="13"/>
  <c r="G149" i="13"/>
  <c r="F153" i="13"/>
  <c r="H157" i="13"/>
  <c r="G161" i="13"/>
  <c r="F165" i="13"/>
  <c r="H169" i="13"/>
  <c r="F174" i="13"/>
  <c r="E179" i="13"/>
  <c r="G183" i="13"/>
  <c r="F188" i="13"/>
  <c r="G193" i="13"/>
  <c r="F198" i="13"/>
  <c r="E203" i="13"/>
  <c r="G207" i="13"/>
  <c r="F212" i="13"/>
  <c r="E110" i="13"/>
  <c r="H113" i="13"/>
  <c r="G117" i="13"/>
  <c r="E122" i="13"/>
  <c r="H125" i="13"/>
  <c r="G129" i="13"/>
  <c r="E134" i="13"/>
  <c r="H137" i="13"/>
  <c r="G141" i="13"/>
  <c r="E146" i="13"/>
  <c r="H149" i="13"/>
  <c r="G153" i="13"/>
  <c r="E158" i="13"/>
  <c r="H161" i="13"/>
  <c r="G165" i="13"/>
  <c r="E170" i="13"/>
  <c r="G174" i="13"/>
  <c r="F179" i="13"/>
  <c r="E184" i="13"/>
  <c r="F189" i="13"/>
  <c r="E194" i="13"/>
  <c r="G198" i="13"/>
  <c r="F203" i="13"/>
  <c r="E208" i="13"/>
  <c r="F110" i="13"/>
  <c r="E114" i="13"/>
  <c r="H117" i="13"/>
  <c r="F122" i="13"/>
  <c r="E126" i="13"/>
  <c r="H129" i="13"/>
  <c r="F134" i="13"/>
  <c r="E138" i="13"/>
  <c r="H141" i="13"/>
  <c r="F146" i="13"/>
  <c r="E150" i="13"/>
  <c r="H153" i="13"/>
  <c r="F158" i="13"/>
  <c r="E162" i="13"/>
  <c r="H165" i="13"/>
  <c r="F170" i="13"/>
  <c r="E175" i="13"/>
  <c r="G179" i="13"/>
  <c r="F184" i="13"/>
  <c r="G189" i="13"/>
  <c r="F194" i="13"/>
  <c r="E199" i="13"/>
  <c r="G203" i="13"/>
  <c r="F208" i="13"/>
  <c r="G110" i="13"/>
  <c r="F114" i="13"/>
  <c r="H118" i="13"/>
  <c r="G122" i="13"/>
  <c r="F126" i="13"/>
  <c r="H130" i="13"/>
  <c r="G134" i="13"/>
  <c r="F138" i="13"/>
  <c r="H142" i="13"/>
  <c r="G146" i="13"/>
  <c r="F150" i="13"/>
  <c r="H154" i="13"/>
  <c r="G158" i="13"/>
  <c r="F162" i="13"/>
  <c r="H166" i="13"/>
  <c r="G170" i="13"/>
  <c r="F175" i="13"/>
  <c r="E180" i="13"/>
  <c r="F185" i="13"/>
  <c r="E190" i="13"/>
  <c r="G194" i="13"/>
  <c r="F199" i="13"/>
  <c r="E204" i="13"/>
  <c r="F209" i="13"/>
  <c r="H110" i="13"/>
  <c r="G114" i="13"/>
  <c r="E119" i="13"/>
  <c r="H122" i="13"/>
  <c r="G126" i="13"/>
  <c r="E131" i="13"/>
  <c r="H134" i="13"/>
  <c r="G138" i="13"/>
  <c r="E143" i="13"/>
  <c r="H146" i="13"/>
  <c r="G150" i="13"/>
  <c r="E155" i="13"/>
  <c r="H158" i="13"/>
  <c r="G162" i="13"/>
  <c r="E167" i="13"/>
  <c r="E171" i="13"/>
  <c r="G175" i="13"/>
  <c r="F180" i="13"/>
  <c r="G185" i="13"/>
  <c r="F190" i="13"/>
  <c r="E195" i="13"/>
  <c r="G199" i="13"/>
  <c r="F204" i="13"/>
  <c r="G209" i="13"/>
  <c r="E111" i="13"/>
  <c r="H114" i="13"/>
  <c r="F119" i="13"/>
  <c r="E123" i="13"/>
  <c r="H126" i="13"/>
  <c r="F131" i="13"/>
  <c r="E135" i="13"/>
  <c r="H138" i="13"/>
  <c r="F143" i="13"/>
  <c r="E147" i="13"/>
  <c r="H150" i="13"/>
  <c r="F155" i="13"/>
  <c r="E159" i="13"/>
  <c r="H162" i="13"/>
  <c r="F167" i="13"/>
  <c r="F171" i="13"/>
  <c r="E176" i="13"/>
  <c r="F181" i="13"/>
  <c r="E186" i="13"/>
  <c r="G190" i="13"/>
  <c r="F195" i="13"/>
  <c r="E200" i="13"/>
  <c r="F205" i="13"/>
  <c r="E210" i="13"/>
  <c r="F111" i="13"/>
  <c r="H115" i="13"/>
  <c r="G119" i="13"/>
  <c r="F123" i="13"/>
  <c r="H127" i="13"/>
  <c r="G131" i="13"/>
  <c r="F135" i="13"/>
  <c r="H139" i="13"/>
  <c r="G143" i="13"/>
  <c r="F147" i="13"/>
  <c r="H151" i="13"/>
  <c r="G155" i="13"/>
  <c r="F159" i="13"/>
  <c r="H163" i="13"/>
  <c r="G167" i="13"/>
  <c r="G171" i="13"/>
  <c r="F176" i="13"/>
  <c r="G181" i="13"/>
  <c r="F186" i="13"/>
  <c r="E191" i="13"/>
  <c r="G195" i="13"/>
  <c r="F200" i="13"/>
  <c r="G205" i="13"/>
  <c r="F210" i="13"/>
  <c r="G111" i="13"/>
  <c r="H111" i="13"/>
  <c r="G120" i="13"/>
  <c r="H131" i="13"/>
  <c r="G140" i="13"/>
  <c r="F149" i="13"/>
  <c r="H159" i="13"/>
  <c r="G168" i="13"/>
  <c r="E182" i="13"/>
  <c r="E192" i="13"/>
  <c r="G202" i="13"/>
  <c r="H112" i="13"/>
  <c r="H120" i="13"/>
  <c r="E132" i="13"/>
  <c r="H140" i="13"/>
  <c r="E152" i="13"/>
  <c r="H160" i="13"/>
  <c r="H168" i="13"/>
  <c r="F182" i="13"/>
  <c r="F192" i="13"/>
  <c r="E206" i="13"/>
  <c r="E113" i="13"/>
  <c r="G123" i="13"/>
  <c r="F132" i="13"/>
  <c r="E141" i="13"/>
  <c r="F152" i="13"/>
  <c r="E161" i="13"/>
  <c r="E172" i="13"/>
  <c r="G182" i="13"/>
  <c r="F193" i="13"/>
  <c r="F206" i="13"/>
  <c r="F113" i="13"/>
  <c r="H123" i="13"/>
  <c r="G132" i="13"/>
  <c r="H143" i="13"/>
  <c r="G152" i="13"/>
  <c r="F161" i="13"/>
  <c r="F172" i="13"/>
  <c r="E183" i="13"/>
  <c r="E196" i="13"/>
  <c r="G206" i="13"/>
  <c r="E116" i="13"/>
  <c r="H124" i="13"/>
  <c r="H132" i="13"/>
  <c r="E144" i="13"/>
  <c r="H152" i="13"/>
  <c r="E164" i="13"/>
  <c r="F173" i="13"/>
  <c r="F183" i="13"/>
  <c r="F196" i="13"/>
  <c r="E207" i="13"/>
  <c r="F116" i="13"/>
  <c r="E125" i="13"/>
  <c r="G135" i="13"/>
  <c r="F144" i="13"/>
  <c r="E153" i="13"/>
  <c r="F164" i="13"/>
  <c r="G173" i="13"/>
  <c r="G186" i="13"/>
  <c r="F197" i="13"/>
  <c r="F207" i="13"/>
  <c r="G116" i="13"/>
  <c r="F125" i="13"/>
  <c r="H135" i="13"/>
  <c r="G144" i="13"/>
  <c r="H155" i="13"/>
  <c r="G164" i="13"/>
  <c r="E174" i="13"/>
  <c r="E187" i="13"/>
  <c r="G197" i="13"/>
  <c r="G210" i="13"/>
  <c r="H116" i="13"/>
  <c r="E128" i="13"/>
  <c r="H136" i="13"/>
  <c r="H144" i="13"/>
  <c r="E156" i="13"/>
  <c r="H164" i="13"/>
  <c r="F177" i="13"/>
  <c r="F187" i="13"/>
  <c r="E198" i="13"/>
  <c r="E211" i="13"/>
  <c r="E117" i="13"/>
  <c r="F128" i="13"/>
  <c r="E137" i="13"/>
  <c r="G147" i="13"/>
  <c r="F156" i="13"/>
  <c r="E165" i="13"/>
  <c r="G177" i="13"/>
  <c r="G187" i="13"/>
  <c r="F201" i="13"/>
  <c r="F211" i="13"/>
  <c r="H119" i="13"/>
  <c r="G128" i="13"/>
  <c r="F137" i="13"/>
  <c r="H147" i="13"/>
  <c r="G156" i="13"/>
  <c r="H167" i="13"/>
  <c r="E178" i="13"/>
  <c r="E188" i="13"/>
  <c r="G201" i="13"/>
  <c r="G211" i="13"/>
  <c r="E120" i="13"/>
  <c r="H128" i="13"/>
  <c r="E140" i="13"/>
  <c r="H148" i="13"/>
  <c r="H156" i="13"/>
  <c r="E168" i="13"/>
  <c r="F178" i="13"/>
  <c r="F191" i="13"/>
  <c r="E202" i="13"/>
  <c r="E212" i="13"/>
  <c r="F120" i="13"/>
  <c r="E129" i="13"/>
  <c r="F140" i="13"/>
  <c r="E149" i="13"/>
  <c r="G159" i="13"/>
  <c r="F168" i="13"/>
  <c r="G178" i="13"/>
  <c r="G191" i="13"/>
  <c r="F202" i="13"/>
  <c r="E107" i="13"/>
  <c r="F107" i="13"/>
  <c r="G107" i="13"/>
  <c r="H107" i="13"/>
  <c r="B107" i="13"/>
  <c r="G108" i="13"/>
  <c r="H108" i="13"/>
  <c r="B108" i="13"/>
  <c r="E108" i="13"/>
  <c r="F108" i="13"/>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E5" i="13" l="1"/>
  <c r="G5" i="13"/>
  <c r="H5" i="13"/>
  <c r="H5" i="14"/>
  <c r="G5" i="14"/>
  <c r="F5" i="14"/>
  <c r="E5" i="14"/>
  <c r="D5" i="14"/>
  <c r="C5" i="14"/>
  <c r="D5" i="13"/>
  <c r="C5" i="13"/>
  <c r="B5" i="13"/>
  <c r="E6" i="13" l="1"/>
  <c r="F6" i="13"/>
  <c r="G6" i="13"/>
  <c r="H6" i="13"/>
  <c r="E6" i="14"/>
  <c r="F6" i="14"/>
  <c r="G6" i="14"/>
  <c r="H6" i="14"/>
  <c r="D6" i="14"/>
  <c r="B6" i="14"/>
  <c r="C6" i="14"/>
  <c r="B6" i="13"/>
  <c r="C6" i="13"/>
  <c r="D6" i="13"/>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C7" i="13"/>
  <c r="D7" i="13"/>
  <c r="B7" i="13"/>
  <c r="S17" i="15"/>
  <c r="T18" i="15"/>
  <c r="R17" i="15"/>
  <c r="P18" i="15"/>
  <c r="M21" i="15"/>
  <c r="T17" i="15"/>
  <c r="M18" i="15"/>
  <c r="Q18" i="15"/>
  <c r="N18" i="15"/>
  <c r="S18" i="15"/>
  <c r="O18" i="15"/>
  <c r="R18" i="15"/>
  <c r="E8" i="13" l="1"/>
  <c r="F8" i="13"/>
  <c r="G8" i="13"/>
  <c r="H8" i="13"/>
  <c r="G8" i="14"/>
  <c r="E8" i="14"/>
  <c r="F8" i="14"/>
  <c r="H8" i="14"/>
  <c r="D8" i="14"/>
  <c r="B8" i="14"/>
  <c r="C8" i="14"/>
  <c r="B8" i="13"/>
  <c r="D8" i="13"/>
  <c r="C8" i="13"/>
  <c r="N21" i="15"/>
  <c r="M22" i="15"/>
  <c r="N22" i="15"/>
  <c r="E10" i="15"/>
  <c r="C10" i="15"/>
  <c r="C17" i="15" s="1"/>
  <c r="F10" i="15"/>
  <c r="D10" i="15"/>
  <c r="E9" i="13" l="1"/>
  <c r="F9" i="13"/>
  <c r="G9" i="13"/>
  <c r="H9" i="13"/>
  <c r="E9" i="14"/>
  <c r="H9" i="14"/>
  <c r="F9" i="14"/>
  <c r="G9" i="14"/>
  <c r="B9" i="14"/>
  <c r="C9" i="14"/>
  <c r="D9" i="14"/>
  <c r="B9" i="13"/>
  <c r="D9" i="13"/>
  <c r="C9" i="13"/>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C10" i="13"/>
  <c r="D10" i="13"/>
  <c r="D12" i="13" l="1"/>
  <c r="E11" i="13"/>
  <c r="F11" i="13"/>
  <c r="G11" i="13"/>
  <c r="H11" i="13"/>
  <c r="E11" i="14"/>
  <c r="H11" i="14"/>
  <c r="F11" i="14"/>
  <c r="G11" i="14"/>
  <c r="C11" i="14"/>
  <c r="D11" i="14"/>
  <c r="B11" i="14"/>
  <c r="B11" i="13"/>
  <c r="C11" i="13"/>
  <c r="D11" i="13"/>
  <c r="G12" i="14" l="1"/>
  <c r="E12" i="14"/>
  <c r="F12" i="14"/>
  <c r="H12" i="14"/>
  <c r="B12" i="13"/>
  <c r="B12" i="14"/>
  <c r="C12" i="13"/>
  <c r="D12" i="14"/>
  <c r="D13" i="13"/>
  <c r="C12" i="14"/>
  <c r="E12" i="13"/>
  <c r="F12" i="13"/>
  <c r="G12" i="13"/>
  <c r="H12" i="13"/>
  <c r="E13" i="14" l="1"/>
  <c r="H13" i="14"/>
  <c r="F13" i="14"/>
  <c r="G13" i="14"/>
  <c r="B14" i="13"/>
  <c r="B13" i="13"/>
  <c r="C13" i="13"/>
  <c r="B13" i="14"/>
  <c r="C14" i="14"/>
  <c r="D13" i="14"/>
  <c r="E13" i="13"/>
  <c r="F13" i="13"/>
  <c r="G13" i="13"/>
  <c r="H13" i="13"/>
  <c r="C13" i="14"/>
  <c r="B15" i="14" l="1"/>
  <c r="E14" i="13"/>
  <c r="F14" i="13"/>
  <c r="G14" i="13"/>
  <c r="H14" i="13"/>
  <c r="B14" i="14"/>
  <c r="D14" i="13"/>
  <c r="C14" i="13"/>
  <c r="D14" i="14"/>
  <c r="G14" i="14"/>
  <c r="F14" i="14"/>
  <c r="H14" i="14"/>
  <c r="E14" i="14"/>
  <c r="E15" i="13" l="1"/>
  <c r="F15" i="13"/>
  <c r="G15" i="13"/>
  <c r="H15" i="13"/>
  <c r="D15" i="14"/>
  <c r="C15" i="14"/>
  <c r="B15" i="13"/>
  <c r="B16" i="13"/>
  <c r="D15" i="13"/>
  <c r="C15" i="13"/>
  <c r="E15" i="14"/>
  <c r="H15" i="14"/>
  <c r="F15" i="14"/>
  <c r="G15" i="14"/>
  <c r="G16" i="14" l="1"/>
  <c r="E16" i="14"/>
  <c r="F16" i="14"/>
  <c r="H16" i="14"/>
  <c r="D16" i="14"/>
  <c r="C17" i="13"/>
  <c r="D16" i="13"/>
  <c r="C16" i="13"/>
  <c r="D17" i="14"/>
  <c r="C16" i="14"/>
  <c r="B16" i="14"/>
  <c r="E16" i="13"/>
  <c r="F16" i="13"/>
  <c r="G16" i="13"/>
  <c r="H16" i="13"/>
  <c r="B18" i="13" l="1"/>
  <c r="C18" i="14"/>
  <c r="C17" i="14"/>
  <c r="B17" i="14"/>
  <c r="E17" i="13"/>
  <c r="F17" i="13"/>
  <c r="G17" i="13"/>
  <c r="H17" i="13"/>
  <c r="D17" i="13"/>
  <c r="B17" i="13"/>
  <c r="E17" i="14"/>
  <c r="H17" i="14"/>
  <c r="G17" i="14"/>
  <c r="F17" i="14"/>
  <c r="D18" i="14" l="1"/>
  <c r="B18" i="14"/>
  <c r="D19" i="13"/>
  <c r="D18" i="13"/>
  <c r="C18" i="13"/>
  <c r="G18" i="14"/>
  <c r="E18" i="14"/>
  <c r="F18" i="14"/>
  <c r="H18" i="14"/>
  <c r="E18" i="13"/>
  <c r="F18" i="13"/>
  <c r="G18" i="13"/>
  <c r="H18" i="13"/>
  <c r="G20" i="14" l="1"/>
  <c r="H20" i="14"/>
  <c r="E20" i="14"/>
  <c r="F20" i="14"/>
  <c r="D20" i="13"/>
  <c r="E19" i="13"/>
  <c r="F19" i="13"/>
  <c r="G19" i="13"/>
  <c r="H19" i="13"/>
  <c r="E19" i="14"/>
  <c r="H19" i="14"/>
  <c r="F19" i="14"/>
  <c r="G19" i="14"/>
  <c r="C19" i="14"/>
  <c r="C19" i="13"/>
  <c r="B19" i="14"/>
  <c r="B19" i="13"/>
  <c r="D19" i="14"/>
  <c r="D20" i="14"/>
  <c r="B20" i="14"/>
  <c r="C20" i="14"/>
  <c r="C20" i="13" l="1"/>
  <c r="E20" i="13"/>
  <c r="F20" i="13"/>
  <c r="G20" i="13"/>
  <c r="H20" i="13"/>
  <c r="E21" i="14"/>
  <c r="H21" i="14"/>
  <c r="F21" i="14"/>
  <c r="G21" i="14"/>
  <c r="B20" i="13"/>
  <c r="B21" i="14"/>
  <c r="C21" i="14"/>
  <c r="D21" i="14"/>
  <c r="E22" i="13" l="1"/>
  <c r="F22" i="13"/>
  <c r="G22" i="13"/>
  <c r="H22" i="13"/>
  <c r="B21" i="13"/>
  <c r="G22" i="14"/>
  <c r="E22" i="14"/>
  <c r="F22" i="14"/>
  <c r="H22" i="14"/>
  <c r="E21" i="13"/>
  <c r="F21" i="13"/>
  <c r="G21" i="13"/>
  <c r="H21" i="13"/>
  <c r="C21" i="13"/>
  <c r="D21" i="13"/>
  <c r="B22" i="14"/>
  <c r="C22" i="14"/>
  <c r="D22" i="14"/>
  <c r="C22" i="13"/>
  <c r="D22" i="13"/>
  <c r="B22" i="13"/>
  <c r="E23" i="14" l="1"/>
  <c r="H23" i="14"/>
  <c r="F23" i="14"/>
  <c r="G23" i="14"/>
  <c r="E23" i="13"/>
  <c r="F23" i="13"/>
  <c r="G23" i="13"/>
  <c r="H23" i="13"/>
  <c r="C23" i="14"/>
  <c r="D23" i="14"/>
  <c r="B23" i="14"/>
  <c r="B23" i="13"/>
  <c r="C23" i="13"/>
  <c r="D23" i="13"/>
  <c r="B25" i="13" l="1"/>
  <c r="E24" i="13"/>
  <c r="F24" i="13"/>
  <c r="G24" i="13"/>
  <c r="H24" i="13"/>
  <c r="G24" i="14"/>
  <c r="E24" i="14"/>
  <c r="F24" i="14"/>
  <c r="H24" i="14"/>
  <c r="D24" i="14"/>
  <c r="B24" i="14"/>
  <c r="C24" i="14"/>
  <c r="C24" i="13"/>
  <c r="D24" i="13"/>
  <c r="B24" i="13"/>
  <c r="D25" i="13" l="1"/>
  <c r="C25" i="13"/>
  <c r="D26" i="13"/>
  <c r="E25" i="14"/>
  <c r="H25" i="14"/>
  <c r="F25" i="14"/>
  <c r="G25" i="14"/>
  <c r="E25" i="13"/>
  <c r="F25" i="13"/>
  <c r="G25" i="13"/>
  <c r="H25" i="13"/>
  <c r="B25" i="14"/>
  <c r="C25" i="14"/>
  <c r="D25" i="14"/>
  <c r="B26" i="13" l="1"/>
  <c r="G26" i="14"/>
  <c r="E26" i="14"/>
  <c r="F26" i="14"/>
  <c r="H26" i="14"/>
  <c r="C26" i="13"/>
  <c r="E26" i="13"/>
  <c r="F26" i="13"/>
  <c r="G26" i="13"/>
  <c r="H26" i="13"/>
  <c r="C27" i="13"/>
  <c r="B26" i="14"/>
  <c r="C26" i="14"/>
  <c r="D26" i="14"/>
  <c r="E27" i="14" l="1"/>
  <c r="H27" i="14"/>
  <c r="F27" i="14"/>
  <c r="G27" i="14"/>
  <c r="D27" i="13"/>
  <c r="B27" i="13"/>
  <c r="E27" i="13"/>
  <c r="F27" i="13"/>
  <c r="G27" i="13"/>
  <c r="H27" i="13"/>
  <c r="D28" i="13"/>
  <c r="C27" i="14"/>
  <c r="D27" i="14"/>
  <c r="B27" i="14"/>
  <c r="D29" i="13" l="1"/>
  <c r="B28" i="13"/>
  <c r="C28" i="13"/>
  <c r="G28" i="14"/>
  <c r="E28" i="14"/>
  <c r="F28" i="14"/>
  <c r="H28" i="14"/>
  <c r="E28" i="13"/>
  <c r="F28" i="13"/>
  <c r="G28" i="13"/>
  <c r="H28" i="13"/>
  <c r="D28" i="14"/>
  <c r="B28" i="14"/>
  <c r="C28" i="14"/>
  <c r="B29" i="13" l="1"/>
  <c r="E29" i="14"/>
  <c r="H29" i="14"/>
  <c r="F29" i="14"/>
  <c r="G29" i="14"/>
  <c r="C29" i="13"/>
  <c r="C30" i="13"/>
  <c r="E29" i="13"/>
  <c r="F29" i="13"/>
  <c r="G29" i="13"/>
  <c r="H29" i="13"/>
  <c r="B29" i="14"/>
  <c r="C29" i="14"/>
  <c r="D29" i="14"/>
  <c r="G30" i="14" l="1"/>
  <c r="F30" i="14"/>
  <c r="H30" i="14"/>
  <c r="E30" i="14"/>
  <c r="E30" i="13"/>
  <c r="F30" i="13"/>
  <c r="G30" i="13"/>
  <c r="H30" i="13"/>
  <c r="B30" i="13"/>
  <c r="D30" i="13"/>
  <c r="B30" i="14"/>
  <c r="C30" i="14"/>
  <c r="D30" i="14"/>
  <c r="E32" i="13" l="1"/>
  <c r="F32" i="13"/>
  <c r="G32" i="13"/>
  <c r="H32" i="13"/>
  <c r="E31" i="14"/>
  <c r="H31" i="14"/>
  <c r="F31" i="14"/>
  <c r="G31" i="14"/>
  <c r="B31" i="13"/>
  <c r="D31" i="13"/>
  <c r="C31" i="13"/>
  <c r="E31" i="13"/>
  <c r="F31" i="13"/>
  <c r="G31" i="13"/>
  <c r="H31" i="13"/>
  <c r="C31" i="14"/>
  <c r="D31" i="14"/>
  <c r="B31" i="14"/>
  <c r="C32" i="13"/>
  <c r="D32" i="13"/>
  <c r="B32" i="13"/>
  <c r="E33" i="13" l="1"/>
  <c r="F33" i="13"/>
  <c r="G33" i="13"/>
  <c r="H33" i="13"/>
  <c r="G32" i="14"/>
  <c r="E32" i="14"/>
  <c r="F32" i="14"/>
  <c r="H32" i="14"/>
  <c r="D32" i="14"/>
  <c r="B32" i="14"/>
  <c r="C32" i="14"/>
  <c r="B33" i="13"/>
  <c r="C33" i="13"/>
  <c r="D33" i="13"/>
  <c r="E34" i="13" l="1"/>
  <c r="F34" i="13"/>
  <c r="G34" i="13"/>
  <c r="H34" i="13"/>
  <c r="E33" i="14"/>
  <c r="H33" i="14"/>
  <c r="G33" i="14"/>
  <c r="F33" i="14"/>
  <c r="B33" i="14"/>
  <c r="C33" i="14"/>
  <c r="D33" i="14"/>
  <c r="C34" i="13"/>
  <c r="D34" i="13"/>
  <c r="B34" i="13"/>
  <c r="E35" i="13" l="1"/>
  <c r="F35" i="13"/>
  <c r="G35" i="13"/>
  <c r="H35" i="13"/>
  <c r="G34" i="14"/>
  <c r="E34" i="14"/>
  <c r="F34" i="14"/>
  <c r="H34" i="14"/>
  <c r="B34" i="14"/>
  <c r="C34" i="14"/>
  <c r="D34" i="14"/>
  <c r="B35" i="13"/>
  <c r="C35" i="13"/>
  <c r="D35" i="13"/>
  <c r="E36" i="13" l="1"/>
  <c r="F36" i="13"/>
  <c r="G36" i="13"/>
  <c r="H36" i="13"/>
  <c r="E35" i="14"/>
  <c r="H35" i="14"/>
  <c r="F35" i="14"/>
  <c r="G35" i="14"/>
  <c r="C35" i="14"/>
  <c r="D35" i="14"/>
  <c r="B35" i="14"/>
  <c r="D36" i="13"/>
  <c r="C36" i="13"/>
  <c r="B36" i="13"/>
  <c r="B38" i="13" l="1"/>
  <c r="E37" i="13"/>
  <c r="F37" i="13"/>
  <c r="G37" i="13"/>
  <c r="H37" i="13"/>
  <c r="G36" i="14"/>
  <c r="H36" i="14"/>
  <c r="E36" i="14"/>
  <c r="F36" i="14"/>
  <c r="D36" i="14"/>
  <c r="B36" i="14"/>
  <c r="C36" i="14"/>
  <c r="C37" i="13"/>
  <c r="B37" i="13"/>
  <c r="D37" i="13"/>
  <c r="D38" i="13" l="1"/>
  <c r="C38" i="13"/>
  <c r="B39" i="13"/>
  <c r="E37" i="14"/>
  <c r="H37" i="14"/>
  <c r="F37" i="14"/>
  <c r="G37" i="14"/>
  <c r="E38" i="13"/>
  <c r="F38" i="13"/>
  <c r="G38" i="13"/>
  <c r="H38" i="13"/>
  <c r="B37" i="14"/>
  <c r="C37" i="14"/>
  <c r="D37" i="14"/>
  <c r="G38" i="14" l="1"/>
  <c r="E38" i="14"/>
  <c r="F38" i="14"/>
  <c r="H38" i="14"/>
  <c r="C39" i="13"/>
  <c r="D39" i="13"/>
  <c r="E39" i="13"/>
  <c r="F39" i="13"/>
  <c r="G39" i="13"/>
  <c r="H39" i="13"/>
  <c r="B40" i="13"/>
  <c r="B38" i="14"/>
  <c r="C38" i="14"/>
  <c r="D38" i="14"/>
  <c r="D40" i="13" l="1"/>
  <c r="C40" i="13"/>
  <c r="E39" i="14"/>
  <c r="H39" i="14"/>
  <c r="F39" i="14"/>
  <c r="G39" i="14"/>
  <c r="E40" i="13"/>
  <c r="F40" i="13"/>
  <c r="G40" i="13"/>
  <c r="H40" i="13"/>
  <c r="C39" i="14"/>
  <c r="D39" i="14"/>
  <c r="B39" i="14"/>
  <c r="E42" i="13" l="1"/>
  <c r="F42" i="13"/>
  <c r="G42" i="13"/>
  <c r="H42" i="13"/>
  <c r="G40" i="14"/>
  <c r="E40" i="14"/>
  <c r="F40" i="14"/>
  <c r="H40" i="14"/>
  <c r="D41" i="13"/>
  <c r="E41" i="13"/>
  <c r="F41" i="13"/>
  <c r="G41" i="13"/>
  <c r="H41" i="13"/>
  <c r="B41" i="13"/>
  <c r="C41" i="13"/>
  <c r="D40" i="14"/>
  <c r="B40" i="14"/>
  <c r="C40" i="14"/>
  <c r="C42" i="13"/>
  <c r="B42" i="13"/>
  <c r="D42" i="13"/>
  <c r="E41" i="14" l="1"/>
  <c r="H41" i="14"/>
  <c r="F41" i="14"/>
  <c r="G41" i="14"/>
  <c r="E43" i="13"/>
  <c r="F43" i="13"/>
  <c r="G43" i="13"/>
  <c r="H43" i="13"/>
  <c r="B41" i="14"/>
  <c r="C41" i="14"/>
  <c r="D41" i="14"/>
  <c r="D43" i="13"/>
  <c r="C43" i="13"/>
  <c r="B43" i="13"/>
  <c r="E44" i="13" l="1"/>
  <c r="F44" i="13"/>
  <c r="G44" i="13"/>
  <c r="H44" i="13"/>
  <c r="G42" i="14"/>
  <c r="E42" i="14"/>
  <c r="F42" i="14"/>
  <c r="H42" i="14"/>
  <c r="C42" i="14"/>
  <c r="B42" i="14"/>
  <c r="D42" i="14"/>
  <c r="B44" i="13"/>
  <c r="C44" i="13"/>
  <c r="D44" i="13"/>
  <c r="C45" i="13" l="1"/>
  <c r="E45" i="13"/>
  <c r="F45" i="13"/>
  <c r="G45" i="13"/>
  <c r="H45" i="13"/>
  <c r="E43" i="14"/>
  <c r="H43" i="14"/>
  <c r="F43" i="14"/>
  <c r="G43" i="14"/>
  <c r="B45" i="13"/>
  <c r="D43" i="14"/>
  <c r="C43" i="14"/>
  <c r="B43" i="14"/>
  <c r="D45" i="13"/>
  <c r="E46" i="13" l="1"/>
  <c r="F46" i="13"/>
  <c r="G46" i="13"/>
  <c r="H46" i="13"/>
  <c r="G44" i="14"/>
  <c r="E44" i="14"/>
  <c r="F44" i="14"/>
  <c r="H44" i="14"/>
  <c r="B44" i="14"/>
  <c r="C44" i="14"/>
  <c r="D44" i="14"/>
  <c r="C46" i="13"/>
  <c r="D46" i="13"/>
  <c r="B46" i="13"/>
  <c r="D47" i="13" l="1"/>
  <c r="E47" i="13"/>
  <c r="F47" i="13"/>
  <c r="G47" i="13"/>
  <c r="H47" i="13"/>
  <c r="E45" i="14"/>
  <c r="H45" i="14"/>
  <c r="F45" i="14"/>
  <c r="G45" i="14"/>
  <c r="B45" i="14"/>
  <c r="C45" i="14"/>
  <c r="D45" i="14"/>
  <c r="B47" i="13"/>
  <c r="C47" i="13"/>
  <c r="E48" i="13" l="1"/>
  <c r="F48" i="13"/>
  <c r="G48" i="13"/>
  <c r="H48" i="13"/>
  <c r="G46" i="14"/>
  <c r="F46" i="14"/>
  <c r="H46" i="14"/>
  <c r="E46" i="14"/>
  <c r="C48" i="13"/>
  <c r="D48" i="13"/>
  <c r="C46" i="14"/>
  <c r="D46" i="14"/>
  <c r="B46" i="14"/>
  <c r="B48" i="13"/>
  <c r="E49" i="13" l="1"/>
  <c r="F49" i="13"/>
  <c r="G49" i="13"/>
  <c r="H49" i="13"/>
  <c r="E47" i="14"/>
  <c r="H47" i="14"/>
  <c r="F47" i="14"/>
  <c r="G47" i="14"/>
  <c r="D47" i="14"/>
  <c r="B47" i="14"/>
  <c r="C47" i="14"/>
  <c r="D49" i="13"/>
  <c r="C49" i="13"/>
  <c r="B49" i="13"/>
  <c r="E50" i="13" l="1"/>
  <c r="F50" i="13"/>
  <c r="G50" i="13"/>
  <c r="H50" i="13"/>
  <c r="G48" i="14"/>
  <c r="E48" i="14"/>
  <c r="F48" i="14"/>
  <c r="H48" i="14"/>
  <c r="C50" i="13"/>
  <c r="B50" i="13"/>
  <c r="B48" i="14"/>
  <c r="C48" i="14"/>
  <c r="D48" i="14"/>
  <c r="D50" i="13"/>
  <c r="C51" i="13" l="1"/>
  <c r="E51" i="13"/>
  <c r="F51" i="13"/>
  <c r="G51" i="13"/>
  <c r="H51" i="13"/>
  <c r="E49" i="14"/>
  <c r="H49" i="14"/>
  <c r="G49" i="14"/>
  <c r="F49" i="14"/>
  <c r="B49" i="14"/>
  <c r="D49" i="14"/>
  <c r="C49" i="14"/>
  <c r="D51" i="13"/>
  <c r="B51" i="13"/>
  <c r="E52" i="13" l="1"/>
  <c r="F52" i="13"/>
  <c r="G52" i="13"/>
  <c r="H52" i="13"/>
  <c r="G50" i="14"/>
  <c r="E50" i="14"/>
  <c r="F50" i="14"/>
  <c r="H50" i="14"/>
  <c r="C52" i="13"/>
  <c r="B52" i="13"/>
  <c r="D52" i="13"/>
  <c r="C50" i="14"/>
  <c r="B50" i="14"/>
  <c r="D50" i="14"/>
  <c r="E51" i="14" l="1"/>
  <c r="H51" i="14"/>
  <c r="F51" i="14"/>
  <c r="G51" i="14"/>
  <c r="E53" i="13"/>
  <c r="F53" i="13"/>
  <c r="G53" i="13"/>
  <c r="H53" i="13"/>
  <c r="C53" i="13"/>
  <c r="D51" i="14"/>
  <c r="B51" i="14"/>
  <c r="C51" i="14"/>
  <c r="B53" i="13"/>
  <c r="D53" i="13"/>
  <c r="C54" i="13" l="1"/>
  <c r="E54" i="13"/>
  <c r="F54" i="13"/>
  <c r="G54" i="13"/>
  <c r="H54" i="13"/>
  <c r="G52" i="14"/>
  <c r="H52" i="14"/>
  <c r="E52" i="14"/>
  <c r="F52" i="14"/>
  <c r="D52" i="14"/>
  <c r="B52" i="14"/>
  <c r="C52" i="14"/>
  <c r="B54" i="13"/>
  <c r="D54" i="13"/>
  <c r="C55" i="13" l="1"/>
  <c r="E55" i="13"/>
  <c r="F55" i="13"/>
  <c r="G55" i="13"/>
  <c r="H55" i="13"/>
  <c r="E53" i="14"/>
  <c r="H53" i="14"/>
  <c r="F53" i="14"/>
  <c r="G53" i="14"/>
  <c r="B53" i="14"/>
  <c r="C53" i="14"/>
  <c r="D53" i="14"/>
  <c r="B55" i="13"/>
  <c r="D55" i="13"/>
  <c r="C56" i="13" l="1"/>
  <c r="E56" i="13"/>
  <c r="F56" i="13"/>
  <c r="G56" i="13"/>
  <c r="H56" i="13"/>
  <c r="G54" i="14"/>
  <c r="E54" i="14"/>
  <c r="F54" i="14"/>
  <c r="H54" i="14"/>
  <c r="D56" i="13"/>
  <c r="C54" i="14"/>
  <c r="B54" i="14"/>
  <c r="D54" i="14"/>
  <c r="B56" i="13"/>
  <c r="C57" i="13" l="1"/>
  <c r="E57" i="13"/>
  <c r="F57" i="13"/>
  <c r="G57" i="13"/>
  <c r="H57" i="13"/>
  <c r="E55" i="14"/>
  <c r="H55" i="14"/>
  <c r="F55" i="14"/>
  <c r="G55" i="14"/>
  <c r="D57" i="13"/>
  <c r="C55" i="14"/>
  <c r="D55" i="14"/>
  <c r="B55" i="14"/>
  <c r="B57" i="13"/>
  <c r="C58" i="13" l="1"/>
  <c r="E58" i="13"/>
  <c r="F58" i="13"/>
  <c r="G58" i="13"/>
  <c r="H58" i="13"/>
  <c r="G56" i="14"/>
  <c r="E56" i="14"/>
  <c r="F56" i="14"/>
  <c r="H56" i="14"/>
  <c r="D58" i="13"/>
  <c r="D56" i="14"/>
  <c r="B56" i="14"/>
  <c r="C56" i="14"/>
  <c r="B58" i="13"/>
  <c r="D59" i="13" l="1"/>
  <c r="E59" i="13"/>
  <c r="F59" i="13"/>
  <c r="G59" i="13"/>
  <c r="H59" i="13"/>
  <c r="E57" i="14"/>
  <c r="H57" i="14"/>
  <c r="F57" i="14"/>
  <c r="G57" i="14"/>
  <c r="C59" i="13"/>
  <c r="B57" i="14"/>
  <c r="C57" i="14"/>
  <c r="D57" i="14"/>
  <c r="B59" i="13"/>
  <c r="E60" i="13" l="1"/>
  <c r="F60" i="13"/>
  <c r="G60" i="13"/>
  <c r="H60" i="13"/>
  <c r="G58" i="14"/>
  <c r="E58" i="14"/>
  <c r="F58" i="14"/>
  <c r="H58" i="14"/>
  <c r="B58" i="14"/>
  <c r="C58" i="14"/>
  <c r="D58" i="14"/>
  <c r="B60" i="13"/>
  <c r="C60" i="13"/>
  <c r="D60" i="13"/>
  <c r="C61" i="13" l="1"/>
  <c r="E61" i="13"/>
  <c r="F61" i="13"/>
  <c r="G61" i="13"/>
  <c r="H61" i="13"/>
  <c r="E59" i="14"/>
  <c r="H59" i="14"/>
  <c r="F59" i="14"/>
  <c r="G59" i="14"/>
  <c r="C59" i="14"/>
  <c r="D59" i="14"/>
  <c r="B59" i="14"/>
  <c r="B61" i="13"/>
  <c r="D61" i="13"/>
  <c r="C62" i="13" l="1"/>
  <c r="E62" i="13"/>
  <c r="F62" i="13"/>
  <c r="G62" i="13"/>
  <c r="H62" i="13"/>
  <c r="G60" i="14"/>
  <c r="E60" i="14"/>
  <c r="F60" i="14"/>
  <c r="H60" i="14"/>
  <c r="D60" i="14"/>
  <c r="B60" i="14"/>
  <c r="C60" i="14"/>
  <c r="B62" i="13"/>
  <c r="D62" i="13"/>
  <c r="E61" i="14" l="1"/>
  <c r="H61" i="14"/>
  <c r="F61" i="14"/>
  <c r="G61" i="14"/>
  <c r="C63" i="13"/>
  <c r="E63" i="13"/>
  <c r="F63" i="13"/>
  <c r="G63" i="13"/>
  <c r="H63" i="13"/>
  <c r="B63" i="13"/>
  <c r="B61" i="14"/>
  <c r="C61" i="14"/>
  <c r="D61" i="14"/>
  <c r="D63" i="13"/>
  <c r="E64" i="13" l="1"/>
  <c r="F64" i="13"/>
  <c r="G64" i="13"/>
  <c r="H64" i="13"/>
  <c r="G62" i="14"/>
  <c r="F62" i="14"/>
  <c r="H62" i="14"/>
  <c r="E62" i="14"/>
  <c r="B62" i="14"/>
  <c r="C62" i="14"/>
  <c r="D62" i="14"/>
  <c r="B64" i="13"/>
  <c r="C64" i="13"/>
  <c r="D64" i="13"/>
  <c r="E65" i="13" l="1"/>
  <c r="F65" i="13"/>
  <c r="G65" i="13"/>
  <c r="H65" i="13"/>
  <c r="E63" i="14"/>
  <c r="H63" i="14"/>
  <c r="F63" i="14"/>
  <c r="G63" i="14"/>
  <c r="B65" i="13"/>
  <c r="D65" i="13"/>
  <c r="C63" i="14"/>
  <c r="D63" i="14"/>
  <c r="B63" i="14"/>
  <c r="C65" i="13"/>
  <c r="C66" i="13" l="1"/>
  <c r="E66" i="13"/>
  <c r="F66" i="13"/>
  <c r="G66" i="13"/>
  <c r="H66" i="13"/>
  <c r="G64" i="14"/>
  <c r="E64" i="14"/>
  <c r="F64" i="14"/>
  <c r="H64" i="14"/>
  <c r="D64" i="14"/>
  <c r="B64" i="14"/>
  <c r="C64" i="14"/>
  <c r="B66" i="13"/>
  <c r="D66" i="13"/>
  <c r="C67" i="13" l="1"/>
  <c r="E67" i="13"/>
  <c r="F67" i="13"/>
  <c r="G67" i="13"/>
  <c r="H67" i="13"/>
  <c r="E65" i="14"/>
  <c r="H65" i="14"/>
  <c r="G65" i="14"/>
  <c r="F65" i="14"/>
  <c r="B67" i="13"/>
  <c r="B65" i="14"/>
  <c r="C65" i="14"/>
  <c r="D65" i="14"/>
  <c r="D67" i="13"/>
  <c r="C68" i="13" l="1"/>
  <c r="E68" i="13"/>
  <c r="F68" i="13"/>
  <c r="G68" i="13"/>
  <c r="H68" i="13"/>
  <c r="G66" i="14"/>
  <c r="E66" i="14"/>
  <c r="F66" i="14"/>
  <c r="H66" i="14"/>
  <c r="B66" i="14"/>
  <c r="C66" i="14"/>
  <c r="D66" i="14"/>
  <c r="B68" i="13"/>
  <c r="D68" i="13"/>
  <c r="E69" i="13" l="1"/>
  <c r="F69" i="13"/>
  <c r="G69" i="13"/>
  <c r="H69" i="13"/>
  <c r="E67" i="14"/>
  <c r="H67" i="14"/>
  <c r="F67" i="14"/>
  <c r="G67" i="14"/>
  <c r="B69" i="13"/>
  <c r="C67" i="14"/>
  <c r="D67" i="14"/>
  <c r="B67" i="14"/>
  <c r="C69" i="13"/>
  <c r="D69" i="13"/>
  <c r="C70" i="13" l="1"/>
  <c r="E70" i="13"/>
  <c r="F70" i="13"/>
  <c r="G70" i="13"/>
  <c r="H70" i="13"/>
  <c r="G68" i="14"/>
  <c r="H68" i="14"/>
  <c r="E68" i="14"/>
  <c r="F68" i="14"/>
  <c r="D68" i="14"/>
  <c r="B68" i="14"/>
  <c r="C68" i="14"/>
  <c r="B70" i="13"/>
  <c r="D70" i="13"/>
  <c r="D71" i="13" l="1"/>
  <c r="E71" i="13"/>
  <c r="F71" i="13"/>
  <c r="G71" i="13"/>
  <c r="H71" i="13"/>
  <c r="E69" i="14"/>
  <c r="H69" i="14"/>
  <c r="F69" i="14"/>
  <c r="G69" i="14"/>
  <c r="B71" i="13"/>
  <c r="B69" i="14"/>
  <c r="C69" i="14"/>
  <c r="D69" i="14"/>
  <c r="C71" i="13"/>
  <c r="C72" i="13" l="1"/>
  <c r="E72" i="13"/>
  <c r="F72" i="13"/>
  <c r="G72" i="13"/>
  <c r="H72" i="13"/>
  <c r="G70" i="14"/>
  <c r="E70" i="14"/>
  <c r="F70" i="14"/>
  <c r="H70" i="14"/>
  <c r="B70" i="14"/>
  <c r="C70" i="14"/>
  <c r="D70" i="14"/>
  <c r="D72" i="13"/>
  <c r="B72" i="13"/>
  <c r="C73" i="13" l="1"/>
  <c r="E73" i="13"/>
  <c r="F73" i="13"/>
  <c r="G73" i="13"/>
  <c r="H73" i="13"/>
  <c r="E71" i="14"/>
  <c r="H71" i="14"/>
  <c r="F71" i="14"/>
  <c r="G71" i="14"/>
  <c r="B73" i="13"/>
  <c r="D73" i="13"/>
  <c r="C71" i="14"/>
  <c r="D71" i="14"/>
  <c r="B71" i="14"/>
  <c r="C74" i="13" l="1"/>
  <c r="E74" i="13"/>
  <c r="F74" i="13"/>
  <c r="G74" i="13"/>
  <c r="H74" i="13"/>
  <c r="G72" i="14"/>
  <c r="E72" i="14"/>
  <c r="F72" i="14"/>
  <c r="H72" i="14"/>
  <c r="D72" i="14"/>
  <c r="B72" i="14"/>
  <c r="C72" i="14"/>
  <c r="D74" i="13"/>
  <c r="B74" i="13"/>
  <c r="D75" i="13" l="1"/>
  <c r="E75" i="13"/>
  <c r="F75" i="13"/>
  <c r="G75" i="13"/>
  <c r="H75" i="13"/>
  <c r="E73" i="14"/>
  <c r="H73" i="14"/>
  <c r="F73" i="14"/>
  <c r="G73" i="14"/>
  <c r="B75" i="13"/>
  <c r="B73" i="14"/>
  <c r="C73" i="14"/>
  <c r="D73" i="14"/>
  <c r="C75" i="13"/>
  <c r="E76" i="13" l="1"/>
  <c r="F76" i="13"/>
  <c r="G76" i="13"/>
  <c r="H76" i="13"/>
  <c r="G74" i="14"/>
  <c r="E74" i="14"/>
  <c r="F74" i="14"/>
  <c r="H74" i="14"/>
  <c r="B74" i="14"/>
  <c r="C74" i="14"/>
  <c r="D74" i="14"/>
  <c r="C76" i="13"/>
  <c r="B76" i="13"/>
  <c r="D76" i="13"/>
  <c r="C77" i="13" l="1"/>
  <c r="E77" i="13"/>
  <c r="F77" i="13"/>
  <c r="G77" i="13"/>
  <c r="H77" i="13"/>
  <c r="E75" i="14"/>
  <c r="H75" i="14"/>
  <c r="F75" i="14"/>
  <c r="G75" i="14"/>
  <c r="B77" i="13"/>
  <c r="C75" i="14"/>
  <c r="D75" i="14"/>
  <c r="B75" i="14"/>
  <c r="D77" i="13"/>
  <c r="C78" i="13" l="1"/>
  <c r="E78" i="13"/>
  <c r="F78" i="13"/>
  <c r="G78" i="13"/>
  <c r="H78" i="13"/>
  <c r="B78" i="13"/>
  <c r="D78" i="13"/>
  <c r="C79" i="13" l="1"/>
  <c r="E79" i="13"/>
  <c r="F79" i="13"/>
  <c r="G79" i="13"/>
  <c r="H79" i="13"/>
  <c r="B79" i="13"/>
  <c r="D79" i="13"/>
  <c r="E80" i="13" l="1"/>
  <c r="G80" i="13"/>
  <c r="F80" i="13"/>
  <c r="H80" i="13"/>
  <c r="B80" i="13"/>
  <c r="D80" i="13"/>
  <c r="C80" i="13"/>
  <c r="E81" i="13" l="1"/>
  <c r="F81" i="13"/>
  <c r="G81" i="13"/>
  <c r="H81" i="13"/>
  <c r="E79" i="14"/>
  <c r="H79" i="14"/>
  <c r="F79" i="14"/>
  <c r="G79" i="14"/>
  <c r="D79" i="14"/>
  <c r="C79" i="14"/>
  <c r="B81" i="13"/>
  <c r="C81" i="13"/>
  <c r="D81" i="13"/>
  <c r="E82" i="13" l="1"/>
  <c r="G82" i="13"/>
  <c r="F82" i="13"/>
  <c r="H82" i="13"/>
  <c r="G80" i="14"/>
  <c r="E80" i="14"/>
  <c r="F80" i="14"/>
  <c r="H80" i="14"/>
  <c r="C80" i="14"/>
  <c r="D80" i="14"/>
  <c r="C82" i="13"/>
  <c r="B82" i="13"/>
  <c r="D82" i="13"/>
  <c r="E83" i="13" l="1"/>
  <c r="F83" i="13"/>
  <c r="G83" i="13"/>
  <c r="H83" i="13"/>
  <c r="E81" i="14"/>
  <c r="H81" i="14"/>
  <c r="G81" i="14"/>
  <c r="F81" i="14"/>
  <c r="C81" i="14"/>
  <c r="D81" i="14"/>
  <c r="D83" i="13"/>
  <c r="C83" i="13"/>
  <c r="B83" i="13"/>
  <c r="G82" i="14" l="1"/>
  <c r="E82" i="14"/>
  <c r="F82" i="14"/>
  <c r="H82" i="14"/>
  <c r="E84" i="13"/>
  <c r="G84" i="13"/>
  <c r="F84" i="13"/>
  <c r="H84" i="13"/>
  <c r="C82" i="14"/>
  <c r="D82" i="14"/>
  <c r="D84" i="13"/>
  <c r="C84" i="13"/>
  <c r="B84" i="13"/>
  <c r="E85" i="13" l="1"/>
  <c r="F85" i="13"/>
  <c r="G85" i="13"/>
  <c r="H85" i="13"/>
  <c r="E83" i="14"/>
  <c r="H83" i="14"/>
  <c r="F83" i="14"/>
  <c r="G83" i="14"/>
  <c r="D83" i="14"/>
  <c r="B83" i="14"/>
  <c r="C83" i="14"/>
  <c r="D85" i="13"/>
  <c r="B85" i="13"/>
  <c r="C85" i="13"/>
  <c r="E86" i="13" l="1"/>
  <c r="G86" i="13"/>
  <c r="H86" i="13"/>
  <c r="F86" i="13"/>
  <c r="G84" i="14"/>
  <c r="H84" i="14"/>
  <c r="E84" i="14"/>
  <c r="F84" i="14"/>
  <c r="B84" i="14"/>
  <c r="C84" i="14"/>
  <c r="D84" i="14"/>
  <c r="D86" i="13"/>
  <c r="C86" i="13"/>
  <c r="B86" i="13"/>
  <c r="E87" i="13" l="1"/>
  <c r="F87" i="13"/>
  <c r="G87" i="13"/>
  <c r="H87" i="13"/>
  <c r="E85" i="14"/>
  <c r="H85" i="14"/>
  <c r="F85" i="14"/>
  <c r="G85" i="14"/>
  <c r="B85" i="14"/>
  <c r="D85" i="14"/>
  <c r="C85" i="14"/>
  <c r="C87" i="13"/>
  <c r="D87" i="13"/>
  <c r="B87" i="13"/>
  <c r="E88" i="13" l="1"/>
  <c r="G88" i="13"/>
  <c r="F88" i="13"/>
  <c r="H88" i="13"/>
  <c r="G86" i="14"/>
  <c r="E86" i="14"/>
  <c r="F86" i="14"/>
  <c r="H86" i="14"/>
  <c r="C86" i="14"/>
  <c r="B86" i="14"/>
  <c r="D86" i="14"/>
  <c r="C88" i="13"/>
  <c r="B88" i="13"/>
  <c r="D88" i="13"/>
  <c r="D89" i="13" l="1"/>
  <c r="E89" i="13"/>
  <c r="F89" i="13"/>
  <c r="G89" i="13"/>
  <c r="H89" i="13"/>
  <c r="E87" i="14"/>
  <c r="H87" i="14"/>
  <c r="F87" i="14"/>
  <c r="G87" i="14"/>
  <c r="D87" i="14"/>
  <c r="B87" i="14"/>
  <c r="C87" i="14"/>
  <c r="C89" i="13"/>
  <c r="B89" i="13"/>
  <c r="H90" i="13" l="1"/>
  <c r="E90" i="13"/>
  <c r="F90" i="13"/>
  <c r="G90" i="13"/>
  <c r="G88" i="14"/>
  <c r="E88" i="14"/>
  <c r="F88" i="14"/>
  <c r="H88" i="14"/>
  <c r="D88" i="14"/>
  <c r="B88" i="14"/>
  <c r="C88" i="14"/>
  <c r="C90" i="13"/>
  <c r="B90" i="13"/>
  <c r="D90" i="13"/>
  <c r="C91" i="13" l="1"/>
  <c r="E91" i="13"/>
  <c r="F91" i="13"/>
  <c r="G91" i="13"/>
  <c r="H91" i="13"/>
  <c r="E89" i="14"/>
  <c r="H89" i="14"/>
  <c r="F89" i="14"/>
  <c r="G89" i="14"/>
  <c r="B89" i="14"/>
  <c r="C89" i="14"/>
  <c r="D89" i="14"/>
  <c r="D91" i="13"/>
  <c r="B91" i="13"/>
  <c r="C92" i="13" l="1"/>
  <c r="E92" i="13"/>
  <c r="F92" i="13"/>
  <c r="G92" i="13"/>
  <c r="H92" i="13"/>
  <c r="G90" i="14"/>
  <c r="E90" i="14"/>
  <c r="F90" i="14"/>
  <c r="H90" i="14"/>
  <c r="C90" i="14"/>
  <c r="B90" i="14"/>
  <c r="D90" i="14"/>
  <c r="B92" i="13"/>
  <c r="D92" i="13"/>
  <c r="E93" i="13" l="1"/>
  <c r="F93" i="13"/>
  <c r="G93" i="13"/>
  <c r="H93" i="13"/>
  <c r="E91" i="14"/>
  <c r="H91" i="14"/>
  <c r="F91" i="14"/>
  <c r="G91" i="14"/>
  <c r="D91" i="14"/>
  <c r="B91" i="14"/>
  <c r="C91" i="14"/>
  <c r="D93" i="13"/>
  <c r="C93" i="13"/>
  <c r="B93" i="13"/>
  <c r="F94" i="13" l="1"/>
  <c r="G94" i="13"/>
  <c r="H94" i="13"/>
  <c r="E94" i="13"/>
  <c r="G92" i="14"/>
  <c r="E92" i="14"/>
  <c r="F92" i="14"/>
  <c r="H92" i="14"/>
  <c r="C92" i="14"/>
  <c r="D92" i="14"/>
  <c r="B92" i="14"/>
  <c r="D94" i="13"/>
  <c r="C94" i="13"/>
  <c r="B94" i="13"/>
  <c r="D95" i="13" l="1"/>
  <c r="E95" i="13"/>
  <c r="F95" i="13"/>
  <c r="G95" i="13"/>
  <c r="H95" i="13"/>
  <c r="E93" i="14"/>
  <c r="H93" i="14"/>
  <c r="F93" i="14"/>
  <c r="G93" i="14"/>
  <c r="B93" i="14"/>
  <c r="C93" i="14"/>
  <c r="D93" i="14"/>
  <c r="C95" i="13"/>
  <c r="B95" i="13"/>
  <c r="H96" i="13" l="1"/>
  <c r="E96" i="13"/>
  <c r="F96" i="13"/>
  <c r="G96" i="13"/>
  <c r="G94" i="14"/>
  <c r="F94" i="14"/>
  <c r="H94" i="14"/>
  <c r="E94" i="14"/>
  <c r="C94" i="14"/>
  <c r="B94" i="14"/>
  <c r="D94" i="14"/>
  <c r="D96" i="13"/>
  <c r="B96" i="13"/>
  <c r="C96" i="13"/>
  <c r="C97" i="13" l="1"/>
  <c r="E97" i="13"/>
  <c r="F97" i="13"/>
  <c r="G97" i="13"/>
  <c r="H97" i="13"/>
  <c r="E95" i="14"/>
  <c r="H95" i="14"/>
  <c r="F95" i="14"/>
  <c r="G95" i="14"/>
  <c r="D95" i="14"/>
  <c r="C95" i="14"/>
  <c r="B95" i="14"/>
  <c r="D97" i="13"/>
  <c r="B97" i="13"/>
  <c r="G96" i="14" l="1"/>
  <c r="E96" i="14"/>
  <c r="F96" i="14"/>
  <c r="H96" i="14"/>
  <c r="E98" i="13"/>
  <c r="F98" i="13"/>
  <c r="G98" i="13"/>
  <c r="H98" i="13"/>
  <c r="C96" i="14"/>
  <c r="D96" i="14"/>
  <c r="B96" i="14"/>
  <c r="D98" i="13"/>
  <c r="C98" i="13"/>
  <c r="B98" i="13"/>
  <c r="D99" i="13" l="1"/>
  <c r="E99" i="13"/>
  <c r="F99" i="13"/>
  <c r="G99" i="13"/>
  <c r="H99" i="13"/>
  <c r="E97" i="14"/>
  <c r="H97" i="14"/>
  <c r="G97" i="14"/>
  <c r="F97" i="14"/>
  <c r="B97" i="14"/>
  <c r="D97" i="14"/>
  <c r="C97" i="14"/>
  <c r="C99" i="13"/>
  <c r="B99" i="13"/>
  <c r="G98" i="14" l="1"/>
  <c r="E98" i="14"/>
  <c r="F98" i="14"/>
  <c r="H98" i="14"/>
  <c r="G100" i="13"/>
  <c r="H100" i="13"/>
  <c r="E100" i="13"/>
  <c r="F100" i="13"/>
  <c r="C98" i="14"/>
  <c r="D98" i="14"/>
  <c r="B98" i="14"/>
  <c r="D100" i="13"/>
  <c r="C100" i="13"/>
  <c r="B100" i="13"/>
  <c r="E101" i="13" l="1"/>
  <c r="F101" i="13"/>
  <c r="G101" i="13"/>
  <c r="H101" i="13"/>
  <c r="E99" i="14"/>
  <c r="H99" i="14"/>
  <c r="F99" i="14"/>
  <c r="G99" i="14"/>
  <c r="D99" i="14"/>
  <c r="C99" i="14"/>
  <c r="B99" i="14"/>
  <c r="C101" i="13"/>
  <c r="D101" i="13"/>
  <c r="B101" i="13"/>
  <c r="E102" i="13" l="1"/>
  <c r="F102" i="13"/>
  <c r="H102" i="13"/>
  <c r="G102" i="13"/>
  <c r="G100" i="14"/>
  <c r="H100" i="14"/>
  <c r="E100" i="14"/>
  <c r="F100" i="14"/>
  <c r="B100" i="14"/>
  <c r="D100" i="14"/>
  <c r="C100" i="14"/>
  <c r="C102" i="13"/>
  <c r="B102" i="13"/>
  <c r="D102" i="13"/>
  <c r="E103" i="13" l="1"/>
  <c r="G103" i="13"/>
  <c r="H103" i="13"/>
  <c r="F103" i="13"/>
  <c r="E101" i="14"/>
  <c r="H101" i="14"/>
  <c r="F101" i="14"/>
  <c r="G101" i="14"/>
  <c r="B101" i="14"/>
  <c r="D101" i="14"/>
  <c r="C101" i="14"/>
  <c r="B103" i="13"/>
  <c r="D103" i="13"/>
  <c r="C103" i="13"/>
  <c r="D104" i="13" l="1"/>
  <c r="E104" i="13"/>
  <c r="F104" i="13"/>
  <c r="G104" i="13"/>
  <c r="H104" i="13"/>
  <c r="G102" i="14"/>
  <c r="E102" i="14"/>
  <c r="F102" i="14"/>
  <c r="H102" i="14"/>
  <c r="C102" i="14"/>
  <c r="D102" i="14"/>
  <c r="B102" i="14"/>
  <c r="C104" i="13"/>
  <c r="B104" i="13"/>
  <c r="G105" i="13" l="1"/>
  <c r="H105" i="13"/>
  <c r="E105" i="13"/>
  <c r="F105" i="13"/>
  <c r="E103" i="14"/>
  <c r="H103" i="14"/>
  <c r="F103" i="14"/>
  <c r="G103" i="14"/>
  <c r="D103" i="14"/>
  <c r="B103" i="14"/>
  <c r="C103" i="14"/>
  <c r="D105" i="13"/>
  <c r="C105" i="13"/>
  <c r="B105" i="13"/>
  <c r="D106" i="13" l="1"/>
  <c r="E106" i="13"/>
  <c r="F106" i="13"/>
  <c r="G106" i="13"/>
  <c r="H106" i="13"/>
  <c r="G104" i="14"/>
  <c r="E104" i="14"/>
  <c r="F104" i="14"/>
  <c r="H104" i="14"/>
  <c r="D104" i="14"/>
  <c r="B104" i="14"/>
  <c r="C104" i="14"/>
  <c r="C106" i="13"/>
  <c r="B106" i="13"/>
  <c r="E105" i="14" l="1"/>
  <c r="H105" i="14"/>
  <c r="F105" i="14"/>
  <c r="G105" i="14"/>
  <c r="B105" i="14"/>
  <c r="D105" i="14"/>
  <c r="C105" i="14"/>
  <c r="D107" i="13"/>
  <c r="C107" i="13"/>
  <c r="G106" i="14" l="1"/>
  <c r="E106" i="14"/>
  <c r="F106" i="14"/>
  <c r="H106" i="14"/>
  <c r="C106" i="14"/>
  <c r="B106" i="14"/>
  <c r="D106" i="14"/>
  <c r="C108" i="13"/>
  <c r="D108" i="13"/>
  <c r="E107" i="14" l="1"/>
  <c r="H107" i="14"/>
  <c r="F107" i="14"/>
  <c r="G107" i="14"/>
  <c r="D107" i="14"/>
  <c r="B107" i="14"/>
  <c r="C107" i="14"/>
  <c r="C109" i="13"/>
  <c r="D109" i="13"/>
  <c r="B110" i="13" l="1"/>
  <c r="G108" i="14"/>
  <c r="E108" i="14"/>
  <c r="F108" i="14"/>
  <c r="H108" i="14"/>
  <c r="D108" i="14"/>
  <c r="B108" i="14"/>
  <c r="C108" i="14"/>
  <c r="D110" i="13"/>
  <c r="C110" i="13"/>
  <c r="D111" i="13" l="1"/>
  <c r="B111" i="13"/>
  <c r="E109" i="14"/>
  <c r="H109" i="14"/>
  <c r="F109" i="14"/>
  <c r="G109" i="14"/>
  <c r="B109" i="14"/>
  <c r="C109" i="14"/>
  <c r="D109" i="14"/>
  <c r="C111" i="13"/>
  <c r="B112" i="13" l="1"/>
  <c r="G110" i="14"/>
  <c r="F110" i="14"/>
  <c r="H110" i="14"/>
  <c r="E110" i="14"/>
  <c r="C110" i="14"/>
  <c r="B110" i="14"/>
  <c r="D110" i="14"/>
  <c r="D112" i="13"/>
  <c r="C112" i="13"/>
  <c r="D113" i="13" l="1"/>
  <c r="B113" i="13"/>
  <c r="E111" i="14"/>
  <c r="H111" i="14"/>
  <c r="F111" i="14"/>
  <c r="G111" i="14"/>
  <c r="D111" i="14"/>
  <c r="B111" i="14"/>
  <c r="C111" i="14"/>
  <c r="C113" i="13"/>
  <c r="D114" i="13"/>
  <c r="G112" i="14" l="1"/>
  <c r="E112" i="14"/>
  <c r="F112" i="14"/>
  <c r="H112" i="14"/>
  <c r="C112" i="14"/>
  <c r="B112" i="14"/>
  <c r="D112" i="14"/>
  <c r="C114" i="13"/>
  <c r="B114" i="13"/>
  <c r="E113" i="14" l="1"/>
  <c r="H113" i="14"/>
  <c r="G113" i="14"/>
  <c r="F113" i="14"/>
  <c r="B113" i="14"/>
  <c r="C113" i="14"/>
  <c r="D113" i="14"/>
  <c r="C115" i="13"/>
  <c r="B115" i="13"/>
  <c r="D115" i="13"/>
  <c r="G114" i="14" l="1"/>
  <c r="E114" i="14"/>
  <c r="F114" i="14"/>
  <c r="H114" i="14"/>
  <c r="C114" i="14"/>
  <c r="B114" i="14"/>
  <c r="D114" i="14"/>
  <c r="D116" i="13"/>
  <c r="C116" i="13"/>
  <c r="B116" i="13"/>
  <c r="E115" i="14" l="1"/>
  <c r="H115" i="14"/>
  <c r="F115" i="14"/>
  <c r="G115" i="14"/>
  <c r="D115" i="14"/>
  <c r="C115" i="14"/>
  <c r="B115" i="14"/>
  <c r="D117" i="13"/>
  <c r="B117" i="13"/>
  <c r="C117" i="13"/>
  <c r="G116" i="14" l="1"/>
  <c r="H116" i="14"/>
  <c r="E116" i="14"/>
  <c r="F116" i="14"/>
  <c r="B116" i="14"/>
  <c r="C116" i="14"/>
  <c r="D116" i="14"/>
  <c r="C118" i="13"/>
  <c r="B118" i="13"/>
  <c r="D118" i="13"/>
  <c r="E117" i="14" l="1"/>
  <c r="H117" i="14"/>
  <c r="F117" i="14"/>
  <c r="G117" i="14"/>
  <c r="B117" i="14"/>
  <c r="C117" i="14"/>
  <c r="D117" i="14"/>
  <c r="C119" i="13"/>
  <c r="B119" i="13"/>
  <c r="D119" i="13"/>
  <c r="C120" i="13"/>
  <c r="D120" i="13"/>
  <c r="B120" i="13"/>
  <c r="G118" i="14" l="1"/>
  <c r="E118" i="14"/>
  <c r="F118" i="14"/>
  <c r="H118" i="14"/>
  <c r="C118" i="14"/>
  <c r="B118" i="14"/>
  <c r="D118" i="14"/>
  <c r="C121" i="13"/>
  <c r="D121" i="13"/>
  <c r="B121" i="13"/>
  <c r="E119" i="14" l="1"/>
  <c r="H119" i="14"/>
  <c r="F119" i="14"/>
  <c r="G119" i="14"/>
  <c r="D119" i="14"/>
  <c r="C119" i="14"/>
  <c r="B119" i="14"/>
  <c r="C122" i="13"/>
  <c r="D122" i="13"/>
  <c r="B122" i="13"/>
  <c r="G120" i="14" l="1"/>
  <c r="E120" i="14"/>
  <c r="F120" i="14"/>
  <c r="H120" i="14"/>
  <c r="B120" i="14"/>
  <c r="C120" i="14"/>
  <c r="D120" i="14"/>
  <c r="C123" i="13"/>
  <c r="D123" i="13"/>
  <c r="B123" i="13"/>
  <c r="E121" i="14" l="1"/>
  <c r="H121" i="14"/>
  <c r="F121" i="14"/>
  <c r="G121" i="14"/>
  <c r="B121" i="14"/>
  <c r="C121" i="14"/>
  <c r="D121" i="14"/>
  <c r="C124" i="13"/>
  <c r="D124" i="13"/>
  <c r="B124" i="13"/>
  <c r="G122" i="14" l="1"/>
  <c r="E122" i="14"/>
  <c r="F122" i="14"/>
  <c r="H122" i="14"/>
  <c r="C122" i="14"/>
  <c r="D122" i="14"/>
  <c r="B122" i="14"/>
  <c r="C125" i="13"/>
  <c r="D125" i="13"/>
  <c r="B125" i="13"/>
  <c r="E123" i="14" l="1"/>
  <c r="H123" i="14"/>
  <c r="F123" i="14"/>
  <c r="G123" i="14"/>
  <c r="D123" i="14"/>
  <c r="B123" i="14"/>
  <c r="C123" i="14"/>
  <c r="C126" i="13"/>
  <c r="D126" i="13"/>
  <c r="B126" i="13"/>
  <c r="G124" i="14" l="1"/>
  <c r="E124" i="14"/>
  <c r="F124" i="14"/>
  <c r="H124" i="14"/>
  <c r="B124" i="14"/>
  <c r="C124" i="14"/>
  <c r="D124" i="14"/>
  <c r="C127" i="13"/>
  <c r="D127" i="13"/>
  <c r="B127" i="13"/>
  <c r="E125" i="14" l="1"/>
  <c r="H125" i="14"/>
  <c r="F125" i="14"/>
  <c r="G125" i="14"/>
  <c r="B125" i="14"/>
  <c r="D125" i="14"/>
  <c r="C125" i="14"/>
  <c r="C128" i="13"/>
  <c r="D128" i="13"/>
  <c r="B128" i="13"/>
  <c r="G126" i="14" l="1"/>
  <c r="F126" i="14"/>
  <c r="H126" i="14"/>
  <c r="E126" i="14"/>
  <c r="C126" i="14"/>
  <c r="B126" i="14"/>
  <c r="D126" i="14"/>
  <c r="D129" i="13"/>
  <c r="C129" i="13"/>
  <c r="B129" i="13"/>
  <c r="E127" i="14" l="1"/>
  <c r="H127" i="14"/>
  <c r="F127" i="14"/>
  <c r="G127" i="14"/>
  <c r="D127" i="14"/>
  <c r="B127" i="14"/>
  <c r="C127" i="14"/>
  <c r="C130" i="13"/>
  <c r="D130" i="13"/>
  <c r="B130" i="13"/>
  <c r="G128" i="14" l="1"/>
  <c r="E128" i="14"/>
  <c r="F128" i="14"/>
  <c r="H128" i="14"/>
  <c r="D128" i="14"/>
  <c r="B128" i="14"/>
  <c r="C128" i="14"/>
  <c r="C131" i="13"/>
  <c r="D131" i="13"/>
  <c r="B131" i="13"/>
  <c r="E129" i="14" l="1"/>
  <c r="H129" i="14"/>
  <c r="G129" i="14"/>
  <c r="F129" i="14"/>
  <c r="B129" i="14"/>
  <c r="C129" i="14"/>
  <c r="D129" i="14"/>
  <c r="C132" i="13"/>
  <c r="D132" i="13"/>
  <c r="B132" i="13"/>
  <c r="G130" i="14" l="1"/>
  <c r="E130" i="14"/>
  <c r="F130" i="14"/>
  <c r="H130" i="14"/>
  <c r="C130" i="14"/>
  <c r="B130" i="14"/>
  <c r="D130" i="14"/>
  <c r="C133" i="13"/>
  <c r="D133" i="13"/>
  <c r="B133" i="13"/>
  <c r="E131" i="14" l="1"/>
  <c r="H131" i="14"/>
  <c r="F131" i="14"/>
  <c r="G131" i="14"/>
  <c r="D131" i="14"/>
  <c r="B131" i="14"/>
  <c r="C131" i="14"/>
  <c r="C134" i="13"/>
  <c r="D134" i="13"/>
  <c r="B134" i="13"/>
  <c r="G132" i="14" l="1"/>
  <c r="H132" i="14"/>
  <c r="E132" i="14"/>
  <c r="F132" i="14"/>
  <c r="C132" i="14"/>
  <c r="D132" i="14"/>
  <c r="B132" i="14"/>
  <c r="C135" i="13"/>
  <c r="D135" i="13"/>
  <c r="B135" i="13"/>
  <c r="E133" i="14" l="1"/>
  <c r="H133" i="14"/>
  <c r="F133" i="14"/>
  <c r="G133" i="14"/>
  <c r="B133" i="14"/>
  <c r="C133" i="14"/>
  <c r="D133" i="14"/>
  <c r="C136" i="13"/>
  <c r="D136" i="13"/>
  <c r="B136" i="13"/>
  <c r="G134" i="14" l="1"/>
  <c r="E134" i="14"/>
  <c r="F134" i="14"/>
  <c r="H134" i="14"/>
  <c r="C134" i="14"/>
  <c r="B134" i="14"/>
  <c r="D134" i="14"/>
  <c r="C137" i="13"/>
  <c r="D137" i="13"/>
  <c r="B137" i="13"/>
  <c r="E135" i="14" l="1"/>
  <c r="H135" i="14"/>
  <c r="F135" i="14"/>
  <c r="G135" i="14"/>
  <c r="D135" i="14"/>
  <c r="C135" i="14"/>
  <c r="B135" i="14"/>
  <c r="C138" i="13"/>
  <c r="D138" i="13"/>
  <c r="B138" i="13"/>
  <c r="G136" i="14" l="1"/>
  <c r="E136" i="14"/>
  <c r="F136" i="14"/>
  <c r="H136" i="14"/>
  <c r="B136" i="14"/>
  <c r="C136" i="14"/>
  <c r="D136" i="14"/>
  <c r="C139" i="13"/>
  <c r="D139" i="13"/>
  <c r="B139" i="13"/>
  <c r="E137" i="14" l="1"/>
  <c r="H137" i="14"/>
  <c r="F137" i="14"/>
  <c r="G137" i="14"/>
  <c r="B137" i="14"/>
  <c r="C137" i="14"/>
  <c r="D137" i="14"/>
  <c r="C140" i="13"/>
  <c r="D140" i="13"/>
  <c r="B140" i="13"/>
  <c r="G138" i="14" l="1"/>
  <c r="E138" i="14"/>
  <c r="F138" i="14"/>
  <c r="H138" i="14"/>
  <c r="C138" i="14"/>
  <c r="D138" i="14"/>
  <c r="B138" i="14"/>
  <c r="C141" i="13"/>
  <c r="D141" i="13"/>
  <c r="B141" i="13"/>
  <c r="E139" i="14" l="1"/>
  <c r="H139" i="14"/>
  <c r="F139" i="14"/>
  <c r="G139" i="14"/>
  <c r="D139" i="14"/>
  <c r="B139" i="14"/>
  <c r="C139" i="14"/>
  <c r="C142" i="13"/>
  <c r="D142" i="13"/>
  <c r="B142" i="13"/>
  <c r="G140" i="14" l="1"/>
  <c r="E140" i="14"/>
  <c r="F140" i="14"/>
  <c r="H140" i="14"/>
  <c r="B140" i="14"/>
  <c r="C140" i="14"/>
  <c r="D140" i="14"/>
  <c r="C143" i="13"/>
  <c r="D143" i="13"/>
  <c r="B143" i="13"/>
  <c r="E141" i="14" l="1"/>
  <c r="H141" i="14"/>
  <c r="F141" i="14"/>
  <c r="G141" i="14"/>
  <c r="B141" i="14"/>
  <c r="D141" i="14"/>
  <c r="C141" i="14"/>
  <c r="C144" i="13"/>
  <c r="D144" i="13"/>
  <c r="B144" i="13"/>
  <c r="G142" i="14" l="1"/>
  <c r="F142" i="14"/>
  <c r="H142" i="14"/>
  <c r="E142" i="14"/>
  <c r="C142" i="14"/>
  <c r="B142" i="14"/>
  <c r="D142" i="14"/>
  <c r="C145" i="13"/>
  <c r="D145" i="13"/>
  <c r="B145" i="13"/>
  <c r="E143" i="14" l="1"/>
  <c r="H143" i="14"/>
  <c r="F143" i="14"/>
  <c r="G143" i="14"/>
  <c r="D143" i="14"/>
  <c r="B143" i="14"/>
  <c r="C143" i="14"/>
  <c r="C146" i="13"/>
  <c r="D146" i="13"/>
  <c r="B146" i="13"/>
  <c r="E144" i="14" l="1"/>
  <c r="F144" i="14"/>
  <c r="G144" i="14"/>
  <c r="H144" i="14"/>
  <c r="D144" i="14"/>
  <c r="B144" i="14"/>
  <c r="C144" i="14"/>
  <c r="C147" i="13"/>
  <c r="D147" i="13"/>
  <c r="B147" i="13"/>
  <c r="E145" i="14" l="1"/>
  <c r="H145" i="14"/>
  <c r="F145" i="14"/>
  <c r="G145" i="14"/>
  <c r="B145" i="14"/>
  <c r="C145" i="14"/>
  <c r="D145" i="14"/>
  <c r="C148" i="13"/>
  <c r="D148" i="13"/>
  <c r="B148" i="13"/>
  <c r="E146" i="14" l="1"/>
  <c r="F146" i="14"/>
  <c r="G146" i="14"/>
  <c r="H146" i="14"/>
  <c r="C146" i="14"/>
  <c r="B146" i="14"/>
  <c r="D146" i="14"/>
  <c r="D149" i="13"/>
  <c r="C149" i="13"/>
  <c r="B149" i="13"/>
  <c r="E147" i="14" l="1"/>
  <c r="H147" i="14"/>
  <c r="F147" i="14"/>
  <c r="G147" i="14"/>
  <c r="D147" i="14"/>
  <c r="B147" i="14"/>
  <c r="C147" i="14"/>
  <c r="C150" i="13"/>
  <c r="D150" i="13"/>
  <c r="B150" i="13"/>
  <c r="E148" i="14" l="1"/>
  <c r="F148" i="14"/>
  <c r="G148" i="14"/>
  <c r="H148" i="14"/>
  <c r="C148" i="14"/>
  <c r="D148" i="14"/>
  <c r="B148" i="14"/>
  <c r="D151" i="13"/>
  <c r="C151" i="13"/>
  <c r="B151" i="13"/>
  <c r="E149" i="14" l="1"/>
  <c r="H149" i="14"/>
  <c r="F149" i="14"/>
  <c r="G149" i="14"/>
  <c r="B149" i="14"/>
  <c r="C149" i="14"/>
  <c r="D149" i="14"/>
  <c r="C152" i="13"/>
  <c r="D152" i="13"/>
  <c r="B152" i="13"/>
  <c r="G150" i="14" l="1"/>
  <c r="H150" i="14"/>
  <c r="E150" i="14"/>
  <c r="F150" i="14"/>
  <c r="C150" i="14"/>
  <c r="B150" i="14"/>
  <c r="D150" i="14"/>
  <c r="C153" i="13"/>
  <c r="D153" i="13"/>
  <c r="B153" i="13"/>
  <c r="E151" i="14" l="1"/>
  <c r="H151" i="14"/>
  <c r="F151" i="14"/>
  <c r="G151" i="14"/>
  <c r="D151" i="14"/>
  <c r="C151" i="14"/>
  <c r="B151" i="14"/>
  <c r="C154" i="13"/>
  <c r="D154" i="13"/>
  <c r="B154" i="13"/>
  <c r="E152" i="14" l="1"/>
  <c r="F152" i="14"/>
  <c r="G152" i="14"/>
  <c r="H152" i="14"/>
  <c r="B152" i="14"/>
  <c r="C152" i="14"/>
  <c r="D152" i="14"/>
  <c r="C155" i="13"/>
  <c r="D155" i="13"/>
  <c r="B155" i="13"/>
  <c r="E153" i="14" l="1"/>
  <c r="H153" i="14"/>
  <c r="F153" i="14"/>
  <c r="G153" i="14"/>
  <c r="B153" i="14"/>
  <c r="C153" i="14"/>
  <c r="D153" i="14"/>
  <c r="C156" i="13"/>
  <c r="D156" i="13"/>
  <c r="B156" i="13"/>
  <c r="E154" i="14" l="1"/>
  <c r="F154" i="14"/>
  <c r="G154" i="14"/>
  <c r="H154" i="14"/>
  <c r="C154" i="14"/>
  <c r="D154" i="14"/>
  <c r="B154" i="14"/>
  <c r="C157" i="13"/>
  <c r="D157" i="13"/>
  <c r="B157" i="13"/>
  <c r="E155" i="14" l="1"/>
  <c r="H155" i="14"/>
  <c r="F155" i="14"/>
  <c r="G155" i="14"/>
  <c r="D155" i="14"/>
  <c r="B155" i="14"/>
  <c r="C155" i="14"/>
  <c r="C158" i="13"/>
  <c r="D158" i="13"/>
  <c r="B158" i="13"/>
  <c r="E156" i="14" l="1"/>
  <c r="F156" i="14"/>
  <c r="G156" i="14"/>
  <c r="H156" i="14"/>
  <c r="B156" i="14"/>
  <c r="C156" i="14"/>
  <c r="D156" i="14"/>
  <c r="C159" i="13"/>
  <c r="D159" i="13"/>
  <c r="B159" i="13"/>
  <c r="E157" i="14" l="1"/>
  <c r="H157" i="14"/>
  <c r="F157" i="14"/>
  <c r="G157" i="14"/>
  <c r="B157" i="14"/>
  <c r="D157" i="14"/>
  <c r="C157" i="14"/>
  <c r="C160" i="13"/>
  <c r="D160" i="13"/>
  <c r="B160" i="13"/>
  <c r="G158" i="14" l="1"/>
  <c r="H158" i="14"/>
  <c r="E158" i="14"/>
  <c r="F158" i="14"/>
  <c r="C158" i="14"/>
  <c r="B158" i="14"/>
  <c r="D158" i="14"/>
  <c r="D161" i="13"/>
  <c r="C161" i="13"/>
  <c r="B161" i="13"/>
  <c r="E159" i="14" l="1"/>
  <c r="H159" i="14"/>
  <c r="F159" i="14"/>
  <c r="G159" i="14"/>
  <c r="B159" i="14"/>
  <c r="C159" i="14"/>
  <c r="D159" i="14"/>
  <c r="C162" i="13"/>
  <c r="D162" i="13"/>
  <c r="B162" i="13"/>
  <c r="E160" i="14" l="1"/>
  <c r="F160" i="14"/>
  <c r="G160" i="14"/>
  <c r="H160" i="14"/>
  <c r="B160" i="14"/>
  <c r="C160" i="14"/>
  <c r="D160" i="14"/>
  <c r="C163" i="13"/>
  <c r="D163" i="13"/>
  <c r="B163" i="13"/>
  <c r="E161" i="14" l="1"/>
  <c r="H161" i="14"/>
  <c r="F161" i="14"/>
  <c r="G161" i="14"/>
  <c r="C161" i="14"/>
  <c r="D161" i="14"/>
  <c r="B161" i="14"/>
  <c r="C164" i="13"/>
  <c r="D164" i="13"/>
  <c r="B164" i="13"/>
  <c r="E162" i="14" l="1"/>
  <c r="F162" i="14"/>
  <c r="G162" i="14"/>
  <c r="H162" i="14"/>
  <c r="D162" i="14"/>
  <c r="B162" i="14"/>
  <c r="C162" i="14"/>
  <c r="C165" i="13"/>
  <c r="D165" i="13"/>
  <c r="B165" i="13"/>
  <c r="E163" i="14" l="1"/>
  <c r="H163" i="14"/>
  <c r="F163" i="14"/>
  <c r="G163" i="14"/>
  <c r="B163" i="14"/>
  <c r="C163" i="14"/>
  <c r="D163" i="14"/>
  <c r="C166" i="13"/>
  <c r="D166" i="13"/>
  <c r="B166" i="13"/>
  <c r="E164" i="14" l="1"/>
  <c r="F164" i="14"/>
  <c r="G164" i="14"/>
  <c r="H164" i="14"/>
  <c r="B164" i="14"/>
  <c r="C164" i="14"/>
  <c r="D164" i="14"/>
  <c r="C167" i="13"/>
  <c r="D167" i="13"/>
  <c r="B167" i="13"/>
  <c r="E165" i="14" l="1"/>
  <c r="H165" i="14"/>
  <c r="F165" i="14"/>
  <c r="G165" i="14"/>
  <c r="C165" i="14"/>
  <c r="D165" i="14"/>
  <c r="B165" i="14"/>
  <c r="C168" i="13"/>
  <c r="D168" i="13"/>
  <c r="B168" i="13"/>
  <c r="G166" i="14" l="1"/>
  <c r="H166" i="14"/>
  <c r="E166" i="14"/>
  <c r="F166" i="14"/>
  <c r="D166" i="14"/>
  <c r="B166" i="14"/>
  <c r="C166" i="14"/>
  <c r="C169" i="13"/>
  <c r="D169" i="13"/>
  <c r="B169" i="13"/>
  <c r="E167" i="14" l="1"/>
  <c r="H167" i="14"/>
  <c r="G167" i="14"/>
  <c r="F167" i="14"/>
  <c r="B167" i="14"/>
  <c r="C167" i="14"/>
  <c r="D167" i="14"/>
  <c r="C170" i="13"/>
  <c r="H170" i="13"/>
  <c r="D170" i="13"/>
  <c r="B170" i="13"/>
  <c r="E168" i="14" l="1"/>
  <c r="F168" i="14"/>
  <c r="G168" i="14"/>
  <c r="H168" i="14"/>
  <c r="B168" i="14"/>
  <c r="C168" i="14"/>
  <c r="D168" i="14"/>
  <c r="H171" i="13"/>
  <c r="D171" i="13"/>
  <c r="C171" i="13"/>
  <c r="B171" i="13"/>
  <c r="E169" i="14" l="1"/>
  <c r="H169" i="14"/>
  <c r="F169" i="14"/>
  <c r="G169" i="14"/>
  <c r="C169" i="14"/>
  <c r="D169" i="14"/>
  <c r="B169" i="14"/>
  <c r="C172" i="13"/>
  <c r="D172" i="13"/>
  <c r="H172" i="13"/>
  <c r="B172" i="13"/>
  <c r="F170" i="14" l="1"/>
  <c r="G170" i="14"/>
  <c r="H170" i="14"/>
  <c r="E170" i="14"/>
  <c r="D170" i="14"/>
  <c r="B170" i="14"/>
  <c r="C170" i="14"/>
  <c r="C173" i="13"/>
  <c r="D173" i="13"/>
  <c r="H173" i="13"/>
  <c r="B173" i="13"/>
  <c r="E171" i="14" l="1"/>
  <c r="H171" i="14"/>
  <c r="F171" i="14"/>
  <c r="G171" i="14"/>
  <c r="B171" i="14"/>
  <c r="C171" i="14"/>
  <c r="D171" i="14"/>
  <c r="C174" i="13"/>
  <c r="H174" i="13"/>
  <c r="D174" i="13"/>
  <c r="B174" i="13"/>
  <c r="E172" i="14" l="1"/>
  <c r="F172" i="14"/>
  <c r="H172" i="14"/>
  <c r="G172" i="14"/>
  <c r="B172" i="14"/>
  <c r="C172" i="14"/>
  <c r="D172" i="14"/>
  <c r="C175" i="13"/>
  <c r="H175" i="13"/>
  <c r="D175" i="13"/>
  <c r="B175" i="13"/>
  <c r="E173" i="14" l="1"/>
  <c r="H173" i="14"/>
  <c r="F173" i="14"/>
  <c r="G173" i="14"/>
  <c r="C173" i="14"/>
  <c r="D173" i="14"/>
  <c r="B173" i="14"/>
  <c r="C176" i="13"/>
  <c r="H176" i="13"/>
  <c r="D176" i="13"/>
  <c r="B176" i="13"/>
  <c r="G174" i="14" l="1"/>
  <c r="H174" i="14"/>
  <c r="E174" i="14"/>
  <c r="F174" i="14"/>
  <c r="D174" i="14"/>
  <c r="B174" i="14"/>
  <c r="C174" i="14"/>
  <c r="C177" i="13"/>
  <c r="D177" i="13"/>
  <c r="H177" i="13"/>
  <c r="B177" i="13"/>
  <c r="H175" i="14" l="1"/>
  <c r="F175" i="14"/>
  <c r="G175" i="14"/>
  <c r="E175" i="14"/>
  <c r="B175" i="14"/>
  <c r="C175" i="14"/>
  <c r="D175" i="14"/>
  <c r="C178" i="13"/>
  <c r="D178" i="13"/>
  <c r="H178" i="13"/>
  <c r="B178" i="13"/>
  <c r="H176" i="14" l="1"/>
  <c r="E176" i="14"/>
  <c r="F176" i="14"/>
  <c r="G176" i="14"/>
  <c r="B176" i="14"/>
  <c r="C176" i="14"/>
  <c r="D176" i="14"/>
  <c r="C179" i="13"/>
  <c r="D179" i="13"/>
  <c r="H179" i="13"/>
  <c r="B179" i="13"/>
  <c r="E177" i="14" l="1"/>
  <c r="G177" i="14"/>
  <c r="H177" i="14"/>
  <c r="F177" i="14"/>
  <c r="C177" i="14"/>
  <c r="D177" i="14"/>
  <c r="B177" i="14"/>
  <c r="C180" i="13"/>
  <c r="D180" i="13"/>
  <c r="H180" i="13"/>
  <c r="B180" i="13"/>
  <c r="H178" i="14" l="1"/>
  <c r="E178" i="14"/>
  <c r="F178" i="14"/>
  <c r="G178" i="14"/>
  <c r="D178" i="14"/>
  <c r="B178" i="14"/>
  <c r="C178" i="14"/>
  <c r="D181" i="13"/>
  <c r="H181" i="13"/>
  <c r="C181" i="13"/>
  <c r="B181" i="13"/>
  <c r="E179" i="14" l="1"/>
  <c r="G179" i="14"/>
  <c r="H179" i="14"/>
  <c r="F179" i="14"/>
  <c r="B179" i="14"/>
  <c r="C179" i="14"/>
  <c r="D179" i="14"/>
  <c r="C182" i="13"/>
  <c r="D182" i="13"/>
  <c r="H182" i="13"/>
  <c r="B182" i="13"/>
  <c r="H180" i="14" l="1"/>
  <c r="E180" i="14"/>
  <c r="F180" i="14"/>
  <c r="G180" i="14"/>
  <c r="B180" i="14"/>
  <c r="C180" i="14"/>
  <c r="D180" i="14"/>
  <c r="C183" i="13"/>
  <c r="D183" i="13"/>
  <c r="H183" i="13"/>
  <c r="B183" i="13"/>
  <c r="E181" i="14" l="1"/>
  <c r="G181" i="14"/>
  <c r="H181" i="14"/>
  <c r="F181" i="14"/>
  <c r="C181" i="14"/>
  <c r="D181" i="14"/>
  <c r="B181" i="14"/>
  <c r="C184" i="13"/>
  <c r="D184" i="13"/>
  <c r="H184" i="13"/>
  <c r="B184" i="13"/>
  <c r="H182" i="14" l="1"/>
  <c r="E182" i="14"/>
  <c r="G182" i="14"/>
  <c r="F182" i="14"/>
  <c r="D182" i="14"/>
  <c r="B182" i="14"/>
  <c r="C182" i="14"/>
  <c r="C185" i="13"/>
  <c r="D185" i="13"/>
  <c r="H185" i="13"/>
  <c r="B185" i="13"/>
  <c r="E183" i="14" l="1"/>
  <c r="G183" i="14"/>
  <c r="H183" i="14"/>
  <c r="F183" i="14"/>
  <c r="B183" i="14"/>
  <c r="C183" i="14"/>
  <c r="D183" i="14"/>
  <c r="C186" i="13"/>
  <c r="H186" i="13"/>
  <c r="D186" i="13"/>
  <c r="B186" i="13"/>
  <c r="H184" i="14" l="1"/>
  <c r="E184" i="14"/>
  <c r="F184" i="14"/>
  <c r="G184" i="14"/>
  <c r="B184" i="14"/>
  <c r="C184" i="14"/>
  <c r="D184" i="14"/>
  <c r="C187" i="13"/>
  <c r="H187" i="13"/>
  <c r="D187" i="13"/>
  <c r="B187" i="13"/>
  <c r="E185" i="14" l="1"/>
  <c r="G185" i="14"/>
  <c r="H185" i="14"/>
  <c r="F185" i="14"/>
  <c r="C185" i="14"/>
  <c r="D185" i="14"/>
  <c r="B185" i="14"/>
  <c r="C188" i="13"/>
  <c r="H188" i="13"/>
  <c r="D188" i="13"/>
  <c r="B188" i="13"/>
  <c r="H186" i="14" l="1"/>
  <c r="E186" i="14"/>
  <c r="F186" i="14"/>
  <c r="G186" i="14"/>
  <c r="D186" i="14"/>
  <c r="B186" i="14"/>
  <c r="C186" i="14"/>
  <c r="C189" i="13"/>
  <c r="D189" i="13"/>
  <c r="H189" i="13"/>
  <c r="B189" i="13"/>
  <c r="E187" i="14" l="1"/>
  <c r="G187" i="14"/>
  <c r="H187" i="14"/>
  <c r="F187" i="14"/>
  <c r="B187" i="14"/>
  <c r="C187" i="14"/>
  <c r="D187" i="14"/>
  <c r="C190" i="13"/>
  <c r="H190" i="13"/>
  <c r="D190" i="13"/>
  <c r="B190" i="13"/>
  <c r="H188" i="14" l="1"/>
  <c r="E188" i="14"/>
  <c r="F188" i="14"/>
  <c r="G188" i="14"/>
  <c r="B188" i="14"/>
  <c r="C188" i="14"/>
  <c r="D188" i="14"/>
  <c r="C191" i="13"/>
  <c r="H191" i="13"/>
  <c r="D191" i="13"/>
  <c r="B191" i="13"/>
  <c r="E189" i="14" l="1"/>
  <c r="G189" i="14"/>
  <c r="H189" i="14"/>
  <c r="F189" i="14"/>
  <c r="C189" i="14"/>
  <c r="D189" i="14"/>
  <c r="B189" i="14"/>
  <c r="H192" i="13"/>
  <c r="C192" i="13"/>
  <c r="D192" i="13"/>
  <c r="B192" i="13"/>
  <c r="H190" i="14" l="1"/>
  <c r="E190" i="14"/>
  <c r="F190" i="14"/>
  <c r="G190" i="14"/>
  <c r="D190" i="14"/>
  <c r="B190" i="14"/>
  <c r="C190" i="14"/>
  <c r="D193" i="13"/>
  <c r="H193" i="13"/>
  <c r="C193" i="13"/>
  <c r="B193" i="13"/>
  <c r="E191" i="14" l="1"/>
  <c r="G191" i="14"/>
  <c r="H191" i="14"/>
  <c r="F191" i="14"/>
  <c r="B191" i="14"/>
  <c r="C191" i="14"/>
  <c r="D191" i="14"/>
  <c r="C194" i="13"/>
  <c r="D194" i="13"/>
  <c r="H194" i="13"/>
  <c r="B194" i="13"/>
  <c r="H192" i="14" l="1"/>
  <c r="E192" i="14"/>
  <c r="F192" i="14"/>
  <c r="G192" i="14"/>
  <c r="B192" i="14"/>
  <c r="C192" i="14"/>
  <c r="D192" i="14"/>
  <c r="C195" i="13"/>
  <c r="D195" i="13"/>
  <c r="H195" i="13"/>
  <c r="B195" i="13"/>
  <c r="E193" i="14" l="1"/>
  <c r="G193" i="14"/>
  <c r="H193" i="14"/>
  <c r="F193" i="14"/>
  <c r="D193" i="14"/>
  <c r="C193" i="14"/>
  <c r="B193" i="14"/>
  <c r="C196" i="13"/>
  <c r="D196" i="13"/>
  <c r="H196" i="13"/>
  <c r="B196" i="13"/>
  <c r="H194" i="14" l="1"/>
  <c r="E194" i="14"/>
  <c r="F194" i="14"/>
  <c r="G194" i="14"/>
  <c r="B194" i="14"/>
  <c r="D194" i="14"/>
  <c r="C194" i="14"/>
  <c r="C197" i="13"/>
  <c r="D197" i="13"/>
  <c r="H197" i="13"/>
  <c r="B197" i="13"/>
  <c r="E195" i="14" l="1"/>
  <c r="G195" i="14"/>
  <c r="H195" i="14"/>
  <c r="F195" i="14"/>
  <c r="B195" i="14"/>
  <c r="C195" i="14"/>
  <c r="D195" i="14"/>
  <c r="C198" i="13"/>
  <c r="D198" i="13"/>
  <c r="H198" i="13"/>
  <c r="B198" i="13"/>
  <c r="H196" i="14" l="1"/>
  <c r="E196" i="14"/>
  <c r="F196" i="14"/>
  <c r="G196" i="14"/>
  <c r="C196" i="14"/>
  <c r="D196" i="14"/>
  <c r="B196" i="14"/>
  <c r="C199" i="13"/>
  <c r="D199" i="13"/>
  <c r="H199" i="13"/>
  <c r="B199" i="13"/>
  <c r="E197" i="14" l="1"/>
  <c r="G197" i="14"/>
  <c r="H197" i="14"/>
  <c r="F197" i="14"/>
  <c r="D197" i="14"/>
  <c r="B197" i="14"/>
  <c r="C197" i="14"/>
  <c r="C200" i="13"/>
  <c r="D200" i="13"/>
  <c r="H200" i="13"/>
  <c r="B200" i="13"/>
  <c r="H198" i="14" l="1"/>
  <c r="E198" i="14"/>
  <c r="F198" i="14"/>
  <c r="G198" i="14"/>
  <c r="C198" i="14"/>
  <c r="B198" i="14"/>
  <c r="D198" i="14"/>
  <c r="C201" i="13"/>
  <c r="D201" i="13"/>
  <c r="H201" i="13"/>
  <c r="B201" i="13"/>
  <c r="E199" i="14" l="1"/>
  <c r="G199" i="14"/>
  <c r="H199" i="14"/>
  <c r="F199" i="14"/>
  <c r="B199" i="14"/>
  <c r="D199" i="14"/>
  <c r="C199" i="14"/>
  <c r="C202" i="13"/>
  <c r="D202" i="13"/>
  <c r="H202" i="13"/>
  <c r="B202" i="13"/>
  <c r="H200" i="14" l="1"/>
  <c r="E200" i="14"/>
  <c r="F200" i="14"/>
  <c r="G200" i="14"/>
  <c r="C200" i="14"/>
  <c r="B200" i="14"/>
  <c r="D200" i="14"/>
  <c r="C203" i="13"/>
  <c r="H203" i="13"/>
  <c r="D203" i="13"/>
  <c r="B203" i="13"/>
  <c r="E201" i="14" l="1"/>
  <c r="G201" i="14"/>
  <c r="H201" i="14"/>
  <c r="F201" i="14"/>
  <c r="D201" i="14"/>
  <c r="C201" i="14"/>
  <c r="B201" i="14"/>
  <c r="C204" i="13"/>
  <c r="H204" i="13"/>
  <c r="D204" i="13"/>
  <c r="B204" i="13"/>
  <c r="H202" i="14" l="1"/>
  <c r="E202" i="14"/>
  <c r="F202" i="14"/>
  <c r="G202" i="14"/>
  <c r="D202" i="14"/>
  <c r="B202" i="14"/>
  <c r="C202" i="14"/>
  <c r="C205" i="13"/>
  <c r="D205" i="13"/>
  <c r="H205" i="13"/>
  <c r="B205" i="13"/>
  <c r="E203" i="14" l="1"/>
  <c r="G203" i="14"/>
  <c r="F203" i="14"/>
  <c r="H203" i="14"/>
  <c r="B203" i="14"/>
  <c r="C203" i="14"/>
  <c r="D203" i="14"/>
  <c r="C206" i="13"/>
  <c r="H206" i="13"/>
  <c r="D206" i="13"/>
  <c r="B206" i="13"/>
  <c r="H204" i="14" l="1"/>
  <c r="G204" i="14"/>
  <c r="E204" i="14"/>
  <c r="F204" i="14"/>
  <c r="C204" i="14"/>
  <c r="D204" i="14"/>
  <c r="B204" i="14"/>
  <c r="C207" i="13"/>
  <c r="H207" i="13"/>
  <c r="D207" i="13"/>
  <c r="B207" i="13"/>
  <c r="E205" i="14" l="1"/>
  <c r="G205" i="14"/>
  <c r="F205" i="14"/>
  <c r="H205" i="14"/>
  <c r="D205" i="14"/>
  <c r="B205" i="14"/>
  <c r="C205" i="14"/>
  <c r="C208" i="13"/>
  <c r="H208" i="13"/>
  <c r="D208" i="13"/>
  <c r="B208" i="13"/>
  <c r="H206" i="14" l="1"/>
  <c r="E206" i="14"/>
  <c r="F206" i="14"/>
  <c r="G206" i="14"/>
  <c r="C206" i="14"/>
  <c r="D206" i="14"/>
  <c r="B206" i="14"/>
  <c r="C209" i="13"/>
  <c r="D209" i="13"/>
  <c r="H209" i="13"/>
  <c r="B209" i="13"/>
  <c r="E207" i="14" l="1"/>
  <c r="G207" i="14"/>
  <c r="F207" i="14"/>
  <c r="H207" i="14"/>
  <c r="B207" i="14"/>
  <c r="D207" i="14"/>
  <c r="C207" i="14"/>
  <c r="C210" i="13"/>
  <c r="D210" i="13"/>
  <c r="H210" i="13"/>
  <c r="B210" i="13"/>
  <c r="H208" i="14" l="1"/>
  <c r="E208" i="14"/>
  <c r="F208" i="14"/>
  <c r="G208" i="14"/>
  <c r="C208" i="14"/>
  <c r="B208" i="14"/>
  <c r="D208" i="14"/>
  <c r="C211" i="13"/>
  <c r="D211" i="13"/>
  <c r="H211" i="13"/>
  <c r="B211" i="13"/>
  <c r="E209" i="14" l="1"/>
  <c r="F209" i="14"/>
  <c r="G209" i="14"/>
  <c r="H209" i="14"/>
  <c r="D209" i="14"/>
  <c r="C209" i="14"/>
  <c r="B209" i="14"/>
  <c r="C212" i="13"/>
  <c r="D212" i="13"/>
  <c r="H212" i="13"/>
  <c r="B212" i="13"/>
  <c r="H210" i="14" l="1"/>
  <c r="G210" i="14"/>
  <c r="E210" i="14"/>
  <c r="F210" i="14"/>
  <c r="B210" i="14"/>
  <c r="D210" i="14"/>
  <c r="C210" i="14"/>
  <c r="D213" i="13"/>
  <c r="H213" i="13"/>
  <c r="E213" i="13"/>
  <c r="C213" i="13"/>
  <c r="F213" i="13"/>
  <c r="G213" i="13"/>
  <c r="B213" i="13"/>
  <c r="E211" i="14" l="1"/>
  <c r="F211" i="14"/>
  <c r="G211" i="14"/>
  <c r="H211" i="14"/>
  <c r="B211" i="14"/>
  <c r="C211" i="14"/>
  <c r="D211" i="14"/>
  <c r="C214" i="13"/>
  <c r="G214" i="13"/>
  <c r="E214" i="13"/>
  <c r="D214" i="13"/>
  <c r="F214" i="13"/>
  <c r="H214" i="13"/>
  <c r="B214" i="13"/>
  <c r="H212" i="14" l="1"/>
  <c r="E212" i="14"/>
  <c r="F212" i="14"/>
  <c r="G212" i="14"/>
  <c r="C212" i="14"/>
  <c r="D212" i="14"/>
  <c r="B212" i="14"/>
  <c r="F215" i="13"/>
  <c r="E215" i="13"/>
  <c r="D215" i="13"/>
  <c r="C215" i="13"/>
  <c r="H215" i="13"/>
  <c r="G215" i="13"/>
  <c r="B215" i="13"/>
  <c r="E213" i="14" l="1"/>
  <c r="G213" i="14"/>
  <c r="H213" i="14"/>
  <c r="F213" i="14"/>
  <c r="D213" i="14"/>
  <c r="B213" i="14"/>
  <c r="C213" i="14"/>
  <c r="C216" i="13"/>
  <c r="E216" i="13"/>
  <c r="F216" i="13"/>
  <c r="D216" i="13"/>
  <c r="G216" i="13"/>
  <c r="H216" i="13"/>
  <c r="B216" i="13"/>
  <c r="H214" i="14" l="1"/>
  <c r="E214" i="14"/>
  <c r="F214" i="14"/>
  <c r="G214" i="14"/>
  <c r="C214" i="14"/>
  <c r="B214" i="14"/>
  <c r="D214" i="14"/>
  <c r="C217" i="13"/>
  <c r="D217" i="13"/>
  <c r="H217" i="13"/>
  <c r="F217" i="13"/>
  <c r="E217" i="13"/>
  <c r="G217" i="13"/>
  <c r="B217" i="13"/>
  <c r="E215" i="14" l="1"/>
  <c r="F215" i="14"/>
  <c r="G215" i="14"/>
  <c r="H215" i="14"/>
  <c r="B215" i="14"/>
  <c r="D215" i="14"/>
  <c r="C215" i="14"/>
  <c r="C218" i="13"/>
  <c r="G218" i="13"/>
  <c r="F218" i="13"/>
  <c r="E218" i="13"/>
  <c r="H218" i="13"/>
  <c r="D218" i="13"/>
  <c r="B218" i="13"/>
  <c r="H216" i="14" l="1"/>
  <c r="E216" i="14"/>
  <c r="F216" i="14"/>
  <c r="G216" i="14"/>
  <c r="C216" i="14"/>
  <c r="B216" i="14"/>
  <c r="D216" i="14"/>
  <c r="C219" i="13"/>
  <c r="F219" i="13"/>
  <c r="G219" i="13"/>
  <c r="E219" i="13"/>
  <c r="D219" i="13"/>
  <c r="H219" i="13"/>
  <c r="B219" i="13"/>
  <c r="E217" i="14" l="1"/>
  <c r="F217" i="14"/>
  <c r="G217" i="14"/>
  <c r="H217" i="14"/>
  <c r="D217" i="14"/>
  <c r="C217" i="14"/>
  <c r="B217" i="14"/>
  <c r="C220" i="13"/>
  <c r="E220" i="13"/>
  <c r="G220" i="13"/>
  <c r="F220" i="13"/>
  <c r="H220" i="13"/>
  <c r="D220" i="13"/>
  <c r="B220" i="13"/>
  <c r="H218" i="14" l="1"/>
  <c r="G218" i="14"/>
  <c r="E218" i="14"/>
  <c r="F218" i="14"/>
  <c r="D218" i="14"/>
  <c r="B218" i="14"/>
  <c r="C218" i="14"/>
  <c r="C221" i="13"/>
  <c r="D221" i="13"/>
  <c r="H221" i="13"/>
  <c r="G221" i="13"/>
  <c r="F221" i="13"/>
  <c r="E221" i="13"/>
  <c r="B221" i="13"/>
  <c r="E219" i="14" l="1"/>
  <c r="F219" i="14"/>
  <c r="G219" i="14"/>
  <c r="H219" i="14"/>
  <c r="B219" i="14"/>
  <c r="C219" i="14"/>
  <c r="D219" i="14"/>
  <c r="C222" i="13"/>
  <c r="G222" i="13"/>
  <c r="H222" i="13"/>
  <c r="F222" i="13"/>
  <c r="D222" i="13"/>
  <c r="E222" i="13"/>
  <c r="B222" i="13"/>
  <c r="H220" i="14" l="1"/>
  <c r="E220" i="14"/>
  <c r="F220" i="14"/>
  <c r="G220" i="14"/>
  <c r="C220" i="14"/>
  <c r="D220" i="14"/>
  <c r="B220" i="14"/>
  <c r="C223" i="13"/>
  <c r="F223" i="13"/>
  <c r="G223" i="13"/>
  <c r="D223" i="13"/>
  <c r="E223" i="13"/>
  <c r="H223" i="13"/>
  <c r="B223" i="13"/>
  <c r="F221" i="14" l="1"/>
  <c r="G221" i="14"/>
  <c r="H221" i="14"/>
  <c r="E221" i="14"/>
  <c r="D221" i="14"/>
  <c r="B221" i="14"/>
  <c r="C221" i="14"/>
  <c r="E224" i="13"/>
  <c r="C224" i="13"/>
  <c r="G224" i="13"/>
  <c r="H224" i="13"/>
  <c r="D224" i="13"/>
  <c r="F224" i="13"/>
  <c r="B224" i="13"/>
  <c r="H222" i="14" l="1"/>
  <c r="E222" i="14"/>
  <c r="F222" i="14"/>
  <c r="G222" i="14"/>
  <c r="C222" i="14"/>
  <c r="D222" i="14"/>
  <c r="B222" i="14"/>
  <c r="D225" i="13"/>
  <c r="H225" i="13"/>
  <c r="C225" i="13"/>
  <c r="G225" i="13"/>
  <c r="F225" i="13"/>
  <c r="E225" i="13"/>
  <c r="B225" i="13"/>
  <c r="G223" i="14" l="1"/>
  <c r="H223" i="14"/>
  <c r="E223" i="14"/>
  <c r="F223" i="14"/>
  <c r="B223" i="14"/>
  <c r="D223" i="14"/>
  <c r="C223" i="14"/>
  <c r="C226" i="13"/>
  <c r="G226" i="13"/>
  <c r="H226" i="13"/>
  <c r="E226" i="13"/>
  <c r="F226" i="13"/>
  <c r="D226" i="13"/>
  <c r="B226" i="13"/>
  <c r="H224" i="14" l="1"/>
  <c r="E224" i="14"/>
  <c r="F224" i="14"/>
  <c r="G224" i="14"/>
  <c r="C224" i="14"/>
  <c r="B224" i="14"/>
  <c r="D224" i="14"/>
  <c r="C227" i="13"/>
  <c r="F227" i="13"/>
  <c r="H227" i="13"/>
  <c r="G227" i="13"/>
  <c r="D227" i="13"/>
  <c r="E227" i="13"/>
  <c r="B227" i="13"/>
  <c r="H225" i="14" l="1"/>
  <c r="E225" i="14"/>
  <c r="F225" i="14"/>
  <c r="G225" i="14"/>
  <c r="D225" i="14"/>
  <c r="C225" i="14"/>
  <c r="B225" i="14"/>
  <c r="C228" i="13"/>
  <c r="E228" i="13"/>
  <c r="H228" i="13"/>
  <c r="F228" i="13"/>
  <c r="D228" i="13"/>
  <c r="G228" i="13"/>
  <c r="B228" i="13"/>
  <c r="H226" i="14" l="1"/>
  <c r="E226" i="14"/>
  <c r="F226" i="14"/>
  <c r="G226" i="14"/>
  <c r="B226" i="14"/>
  <c r="D226" i="14"/>
  <c r="C226" i="14"/>
  <c r="C229" i="13"/>
  <c r="D229" i="13"/>
  <c r="H229" i="13"/>
  <c r="E229" i="13"/>
  <c r="F229" i="13"/>
  <c r="G229" i="13"/>
  <c r="B229" i="13"/>
  <c r="E227" i="14" l="1"/>
  <c r="F227" i="14"/>
  <c r="G227" i="14"/>
  <c r="H227" i="14"/>
  <c r="B227" i="14"/>
  <c r="C227" i="14"/>
  <c r="D227" i="14"/>
  <c r="C230" i="13"/>
  <c r="G230" i="13"/>
  <c r="D230" i="13"/>
  <c r="F230" i="13"/>
  <c r="H230" i="13"/>
  <c r="E230" i="13"/>
  <c r="B230" i="13"/>
  <c r="H228" i="14" l="1"/>
  <c r="E228" i="14"/>
  <c r="F228" i="14"/>
  <c r="G228" i="14"/>
  <c r="C228" i="14"/>
  <c r="D228" i="14"/>
  <c r="B228" i="14"/>
  <c r="C231" i="13"/>
  <c r="F231" i="13"/>
  <c r="D231" i="13"/>
  <c r="H231" i="13"/>
  <c r="E231" i="13"/>
  <c r="G231" i="13"/>
  <c r="B231" i="13"/>
  <c r="E229" i="14" l="1"/>
  <c r="F229" i="14"/>
  <c r="G229" i="14"/>
  <c r="H229" i="14"/>
  <c r="D229" i="14"/>
  <c r="B229" i="14"/>
  <c r="C229" i="14"/>
  <c r="C232" i="13"/>
  <c r="E232" i="13"/>
  <c r="D232" i="13"/>
  <c r="F232" i="13"/>
  <c r="G232" i="13"/>
  <c r="H232" i="13"/>
  <c r="B232" i="13"/>
  <c r="H230" i="14" l="1"/>
  <c r="F230" i="14"/>
  <c r="G230" i="14"/>
  <c r="E230" i="14"/>
  <c r="C230" i="14"/>
  <c r="B230" i="14"/>
  <c r="D230" i="14"/>
  <c r="C233" i="13"/>
  <c r="D233" i="13"/>
  <c r="H233" i="13"/>
  <c r="E233" i="13"/>
  <c r="G233" i="13"/>
  <c r="F233" i="13"/>
  <c r="B233" i="13"/>
  <c r="E231" i="14" l="1"/>
  <c r="F231" i="14"/>
  <c r="G231" i="14"/>
  <c r="H231" i="14"/>
  <c r="B231" i="14"/>
  <c r="D231" i="14"/>
  <c r="C231" i="14"/>
  <c r="C234" i="13"/>
  <c r="G234" i="13"/>
  <c r="E234" i="13"/>
  <c r="F234" i="13"/>
  <c r="H234" i="13"/>
  <c r="D234" i="13"/>
  <c r="B234" i="13"/>
  <c r="H232" i="14" l="1"/>
  <c r="G232" i="14"/>
  <c r="E232" i="14"/>
  <c r="F232" i="14"/>
  <c r="C232" i="14"/>
  <c r="B232" i="14"/>
  <c r="D232" i="14"/>
  <c r="F235" i="13"/>
  <c r="C235" i="13"/>
  <c r="E235" i="13"/>
  <c r="H235" i="13"/>
  <c r="G235" i="13"/>
  <c r="D235" i="13"/>
  <c r="B235" i="13"/>
  <c r="E233" i="14" l="1"/>
  <c r="F233" i="14"/>
  <c r="G233" i="14"/>
  <c r="H233" i="14"/>
  <c r="D233" i="14"/>
  <c r="C233" i="14"/>
  <c r="B233" i="14"/>
  <c r="E236" i="13"/>
  <c r="C236" i="13"/>
  <c r="F236" i="13"/>
  <c r="G236" i="13"/>
  <c r="H236" i="13"/>
  <c r="D236" i="13"/>
  <c r="B236" i="13"/>
  <c r="H234" i="14" l="1"/>
  <c r="E234" i="14"/>
  <c r="F234" i="14"/>
  <c r="G234" i="14"/>
  <c r="D234" i="14"/>
  <c r="B234" i="14"/>
  <c r="C234" i="14"/>
  <c r="C237" i="13"/>
  <c r="D237" i="13"/>
  <c r="H237" i="13"/>
  <c r="F237" i="13"/>
  <c r="G237" i="13"/>
  <c r="E237" i="13"/>
  <c r="B237" i="13"/>
  <c r="E235" i="14" l="1"/>
  <c r="F235" i="14"/>
  <c r="G235" i="14"/>
  <c r="H235" i="14"/>
  <c r="B235" i="14"/>
  <c r="C235" i="14"/>
  <c r="D235" i="14"/>
  <c r="C238" i="13"/>
  <c r="G238" i="13"/>
  <c r="F238" i="13"/>
  <c r="D238" i="13"/>
  <c r="H238" i="13"/>
  <c r="E238" i="13"/>
  <c r="B238" i="13"/>
  <c r="E236" i="14" l="1"/>
  <c r="F236" i="14"/>
  <c r="G236" i="14"/>
  <c r="H236" i="14"/>
  <c r="C236" i="14"/>
  <c r="D236" i="14"/>
  <c r="B236" i="14"/>
  <c r="C239" i="13"/>
  <c r="F239" i="13"/>
  <c r="G239" i="13"/>
  <c r="H239" i="13"/>
  <c r="D239" i="13"/>
  <c r="E239" i="13"/>
  <c r="B239" i="13"/>
  <c r="E237" i="14" l="1"/>
  <c r="F237" i="14"/>
  <c r="G237" i="14"/>
  <c r="H237" i="14"/>
  <c r="D237" i="14"/>
  <c r="B237" i="14"/>
  <c r="C237" i="14"/>
  <c r="C240" i="13"/>
  <c r="E240" i="13"/>
  <c r="G240" i="13"/>
  <c r="D240" i="13"/>
  <c r="H240" i="13"/>
  <c r="F240" i="13"/>
  <c r="B240" i="13"/>
  <c r="E238" i="14" l="1"/>
  <c r="F238" i="14"/>
  <c r="G238" i="14"/>
  <c r="H238" i="14"/>
  <c r="C238" i="14"/>
  <c r="D238" i="14"/>
  <c r="B238" i="14"/>
  <c r="C241" i="13"/>
  <c r="D241" i="13"/>
  <c r="H241" i="13"/>
  <c r="G241" i="13"/>
  <c r="E241" i="13"/>
  <c r="F241" i="13"/>
  <c r="B241" i="13"/>
  <c r="E239" i="14" l="1"/>
  <c r="F239" i="14"/>
  <c r="G239" i="14"/>
  <c r="H239" i="14"/>
  <c r="B239" i="14"/>
  <c r="D239" i="14"/>
  <c r="C239" i="14"/>
  <c r="C242" i="13"/>
  <c r="G242" i="13"/>
  <c r="H242" i="13"/>
  <c r="E242" i="13"/>
  <c r="D242" i="13"/>
  <c r="F242" i="13"/>
  <c r="B242" i="13"/>
  <c r="E240" i="14" l="1"/>
  <c r="F240" i="14"/>
  <c r="G240" i="14"/>
  <c r="H240" i="14"/>
  <c r="C240" i="14"/>
  <c r="B240" i="14"/>
  <c r="D240" i="14"/>
  <c r="C243" i="13"/>
  <c r="F243" i="13"/>
  <c r="H243" i="13"/>
  <c r="D243" i="13"/>
  <c r="E243" i="13"/>
  <c r="G243" i="13"/>
  <c r="B243" i="13"/>
  <c r="E241" i="14" l="1"/>
  <c r="F241" i="14"/>
  <c r="G241" i="14"/>
  <c r="H241" i="14"/>
  <c r="B241" i="14"/>
  <c r="D241" i="14"/>
  <c r="C241" i="14"/>
  <c r="C244" i="13"/>
  <c r="E244" i="13"/>
  <c r="H244" i="13"/>
  <c r="F244" i="13"/>
  <c r="D244" i="13"/>
  <c r="G244" i="13"/>
  <c r="B244" i="13"/>
  <c r="E242" i="14" l="1"/>
  <c r="F242" i="14"/>
  <c r="G242" i="14"/>
  <c r="H242" i="14"/>
  <c r="C242" i="14"/>
  <c r="D242" i="14"/>
  <c r="B242" i="14"/>
  <c r="C245" i="13"/>
  <c r="D245" i="13"/>
  <c r="H245" i="13"/>
  <c r="E245" i="13"/>
  <c r="F245" i="13"/>
  <c r="G245" i="13"/>
  <c r="B245" i="13"/>
  <c r="E243" i="14" l="1"/>
  <c r="F243" i="14"/>
  <c r="G243" i="14"/>
  <c r="H243" i="14"/>
  <c r="D243" i="14"/>
  <c r="B243" i="14"/>
  <c r="C243" i="14"/>
  <c r="C246" i="13"/>
  <c r="G246" i="13"/>
  <c r="D246" i="13"/>
  <c r="F246" i="13"/>
  <c r="E246" i="13"/>
  <c r="H246" i="13"/>
  <c r="B246" i="13"/>
  <c r="E244" i="14" l="1"/>
  <c r="F244" i="14"/>
  <c r="G244" i="14"/>
  <c r="H244" i="14"/>
  <c r="C244" i="14"/>
  <c r="B244" i="14"/>
  <c r="D244" i="14"/>
  <c r="C247" i="13"/>
  <c r="F247" i="13"/>
  <c r="D247" i="13"/>
  <c r="E247" i="13"/>
  <c r="G247" i="13"/>
  <c r="H247" i="13"/>
  <c r="B247" i="13"/>
  <c r="E245" i="14" l="1"/>
  <c r="F245" i="14"/>
  <c r="G245" i="14"/>
  <c r="H245" i="14"/>
  <c r="B245" i="14"/>
  <c r="D245" i="14"/>
  <c r="C245" i="14"/>
  <c r="C248" i="13"/>
  <c r="E248" i="13"/>
  <c r="D248" i="13"/>
  <c r="G248" i="13"/>
  <c r="F248" i="13"/>
  <c r="H248" i="13"/>
  <c r="B248" i="13"/>
  <c r="E246" i="14" l="1"/>
  <c r="F246" i="14"/>
  <c r="G246" i="14"/>
  <c r="H246" i="14"/>
  <c r="C246" i="14"/>
  <c r="D246" i="14"/>
  <c r="B246" i="14"/>
  <c r="C249" i="13"/>
  <c r="D249" i="13"/>
  <c r="H249" i="13"/>
  <c r="E249" i="13"/>
  <c r="F249" i="13"/>
  <c r="G249" i="13"/>
  <c r="B249" i="13"/>
  <c r="E247" i="14" l="1"/>
  <c r="F247" i="14"/>
  <c r="G247" i="14"/>
  <c r="H247" i="14"/>
  <c r="D247" i="14"/>
  <c r="B247" i="14"/>
  <c r="C247" i="14"/>
  <c r="C250" i="13"/>
  <c r="G250" i="13"/>
  <c r="E250" i="13"/>
  <c r="H250" i="13"/>
  <c r="F250" i="13"/>
  <c r="D250" i="13"/>
  <c r="B250" i="13"/>
  <c r="E248" i="14" l="1"/>
  <c r="F248" i="14"/>
  <c r="G248" i="14"/>
  <c r="H248" i="14"/>
  <c r="C248" i="14"/>
  <c r="B248" i="14"/>
  <c r="D248" i="14"/>
  <c r="C251" i="13"/>
  <c r="F251" i="13"/>
  <c r="E251" i="13"/>
  <c r="G251" i="13"/>
  <c r="H251" i="13"/>
  <c r="D251" i="13"/>
  <c r="B251" i="13"/>
  <c r="E249" i="14" l="1"/>
  <c r="F249" i="14"/>
  <c r="G249" i="14"/>
  <c r="H249" i="14"/>
  <c r="B249" i="14"/>
  <c r="D249" i="14"/>
  <c r="C249" i="14"/>
  <c r="C252" i="13"/>
  <c r="E252" i="13"/>
  <c r="F252" i="13"/>
  <c r="H252" i="13"/>
  <c r="G252" i="13"/>
  <c r="D252" i="13"/>
  <c r="B252" i="13"/>
  <c r="E250" i="14" l="1"/>
  <c r="F250" i="14"/>
  <c r="G250" i="14"/>
  <c r="H250" i="14"/>
  <c r="C250" i="14"/>
  <c r="D250" i="14"/>
  <c r="B250" i="14"/>
  <c r="C253" i="13"/>
  <c r="D253" i="13"/>
  <c r="H253" i="13"/>
  <c r="F253" i="13"/>
  <c r="G253" i="13"/>
  <c r="E253" i="13"/>
  <c r="B253" i="13"/>
  <c r="E251" i="14" l="1"/>
  <c r="F251" i="14"/>
  <c r="G251" i="14"/>
  <c r="H251" i="14"/>
  <c r="D251" i="14"/>
  <c r="B251" i="14"/>
  <c r="C251" i="14"/>
  <c r="C254" i="13"/>
  <c r="G254" i="13"/>
  <c r="F254" i="13"/>
  <c r="H254" i="13"/>
  <c r="D254" i="13"/>
  <c r="E254" i="13"/>
  <c r="B254" i="13"/>
  <c r="E252" i="14" l="1"/>
  <c r="F252" i="14"/>
  <c r="G252" i="14"/>
  <c r="H252" i="14"/>
  <c r="B252" i="14"/>
  <c r="C252" i="14"/>
  <c r="D252" i="14"/>
  <c r="E253" i="14" l="1"/>
  <c r="F253" i="14"/>
  <c r="G253" i="14"/>
  <c r="H253" i="14"/>
  <c r="B253" i="14"/>
  <c r="C253" i="14"/>
  <c r="D253" i="14"/>
  <c r="E254" i="14" l="1"/>
  <c r="F254" i="14"/>
  <c r="G254" i="14"/>
  <c r="H254" i="14"/>
  <c r="C254" i="14"/>
  <c r="D254" i="14"/>
  <c r="B254"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<sst xmlns="http://schemas.openxmlformats.org/spreadsheetml/2006/main" count="3649" uniqueCount="1673">
  <si>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</si>
  <si>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</si>
  <si>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</si>
  <si>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</si>
  <si>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</si>
  <si>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</si>
  <si>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</si>
  <si>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</si>
  <si>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</si>
  <si>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</si>
  <si>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</si>
  <si>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</si>
  <si>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</si>
  <si>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</si>
  <si>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</si>
  <si>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</si>
  <si>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</si>
  <si>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</si>
  <si>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</si>
  <si>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</si>
  <si>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</si>
  <si>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</si>
  <si>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</si>
  <si>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</si>
  <si>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</si>
  <si>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</si>
  <si>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</si>
  <si>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</si>
  <si>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</si>
  <si>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</si>
  <si>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</si>
  <si>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</si>
  <si>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</si>
  <si>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</si>
  <si>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</si>
  <si>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</si>
  <si>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</si>
  <si>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</si>
  <si>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</si>
  <si>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</si>
  <si>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</si>
  <si>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</si>
  <si>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</si>
  <si>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</si>
  <si>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</si>
  <si>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</si>
  <si>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</si>
  <si>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</si>
  <si>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</si>
  <si>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</si>
  <si>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</si>
  <si>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</si>
  <si>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</si>
  <si>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</si>
  <si>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</si>
  <si>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</si>
  <si>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</si>
  <si>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</si>
  <si>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</si>
  <si>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</si>
  <si>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</si>
  <si>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</si>
  <si>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</si>
  <si>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</si>
  <si>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</si>
  <si>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</si>
  <si>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</si>
  <si>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</si>
  <si>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</si>
  <si>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</si>
  <si>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100, 300</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</si>
  <si>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</si>
  <si>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</si>
  <si>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</si>
  <si>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</si>
  <si>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</si>
  <si>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</si>
  <si>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</si>
  <si>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</si>
  <si>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</si>
  <si>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</si>
  <si>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</si>
  <si>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</si>
  <si>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</si>
  <si>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</si>
  <si>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</si>
  <si>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</si>
  <si>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</si>
  <si>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</si>
  <si>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</si>
  <si>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</si>
  <si>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</si>
  <si>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</si>
  <si>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</si>
  <si>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</si>
  <si>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</si>
  <si>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355, 356, 357, 358, 359, 360, 361, 362, 363, 364, 365, 366</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</si>
  <si>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</si>
  <si>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</si>
  <si>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</si>
  <si>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</si>
  <si>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</si>
  <si>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</si>
  <si>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</si>
  <si>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</si>
  <si>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</si>
  <si>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</si>
  <si>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</si>
  <si>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</si>
  <si>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</si>
  <si>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</si>
  <si>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</si>
  <si>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</si>
  <si>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</si>
  <si>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</si>
  <si>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</si>
  <si>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</si>
  <si>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</si>
  <si>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</si>
  <si>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</si>
  <si>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</si>
  <si>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</si>
  <si>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</si>
  <si>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</si>
  <si>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</si>
  <si>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</si>
  <si>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</si>
  <si>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</si>
  <si>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</si>
  <si>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South Eastern Power Networks has no Preserved NHH Tariffs/Additional LLFCs/DUoS Tariff IDs</t>
  </si>
  <si>
    <t>Site Specific preserved charges/additional LLFCs/ DUoS Tariff IDs</t>
  </si>
  <si>
    <t>South Eastern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</si>
  <si>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</si>
  <si>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</si>
  <si>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</si>
  <si>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</si>
  <si>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</si>
  <si>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</si>
  <si>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</si>
  <si>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</si>
  <si>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</si>
  <si>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</si>
  <si>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</si>
  <si>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</si>
  <si>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</si>
  <si>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</si>
  <si>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</si>
  <si>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</si>
  <si>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</si>
  <si>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</si>
  <si>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</si>
  <si>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</si>
  <si>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</si>
  <si>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</si>
  <si>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</si>
  <si>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</si>
  <si>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</si>
  <si>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</si>
  <si>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</si>
  <si>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</si>
  <si>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</si>
  <si>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</si>
  <si>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</si>
  <si>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J10</t>
  </si>
  <si>
    <t>LDNO HV: LV Sub Site Specific Band 1</t>
  </si>
  <si>
    <t>J11</t>
  </si>
  <si>
    <t>LDNO HV: LV Sub Site Specific Band 2</t>
  </si>
  <si>
    <t>J12</t>
  </si>
  <si>
    <t>LDNO HV: LV Sub Site Specific Band 3</t>
  </si>
  <si>
    <t>J13</t>
  </si>
  <si>
    <t>LDNO HV: LV Sub Site Specific Band 4</t>
  </si>
  <si>
    <t>J14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</si>
  <si>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</si>
  <si>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</si>
  <si>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</si>
  <si>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</si>
  <si>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</si>
  <si>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</si>
  <si>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</si>
  <si>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</si>
  <si>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</si>
  <si>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</si>
  <si>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</si>
  <si>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</si>
  <si>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</si>
  <si>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</si>
  <si>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</si>
  <si>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</si>
  <si>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</si>
  <si>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</si>
  <si>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</si>
  <si>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</si>
  <si>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</si>
  <si>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</si>
  <si>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</si>
  <si>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</si>
  <si>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</si>
  <si>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J20</t>
  </si>
  <si>
    <t>LDNO HVplus: LV Sub Site Specific Band 1</t>
  </si>
  <si>
    <t>J21</t>
  </si>
  <si>
    <t>LDNO HVplus: LV Sub Site Specific Band 2</t>
  </si>
  <si>
    <t>J22</t>
  </si>
  <si>
    <t>LDNO HVplus: LV Sub Site Specific Band 3</t>
  </si>
  <si>
    <t>J23</t>
  </si>
  <si>
    <t>LDNO HVplus: LV Sub Site Specific Band 4</t>
  </si>
  <si>
    <t>J24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</si>
  <si>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</si>
  <si>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</si>
  <si>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</si>
  <si>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</si>
  <si>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</si>
  <si>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</si>
  <si>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</si>
  <si>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</si>
  <si>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</si>
  <si>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</si>
  <si>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</si>
  <si>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</si>
  <si>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</si>
  <si>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</si>
  <si>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</si>
  <si>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</si>
  <si>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</si>
  <si>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</si>
  <si>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</si>
  <si>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</si>
  <si>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</si>
  <si>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</si>
  <si>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</si>
  <si>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</si>
  <si>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</si>
  <si>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J30</t>
  </si>
  <si>
    <t>LDNO EHV: LV Sub Site Specific Band 1</t>
  </si>
  <si>
    <t>J31</t>
  </si>
  <si>
    <t>LDNO EHV: LV Sub Site Specific Band 2</t>
  </si>
  <si>
    <t>J32</t>
  </si>
  <si>
    <t>LDNO EHV: LV Sub Site Specific Band 3</t>
  </si>
  <si>
    <t>J33</t>
  </si>
  <si>
    <t>LDNO EHV: LV Sub Site Specific Band 4</t>
  </si>
  <si>
    <t>J34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</si>
  <si>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</si>
  <si>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</si>
  <si>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</si>
  <si>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</si>
  <si>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</si>
  <si>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</si>
  <si>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</si>
  <si>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</si>
  <si>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</si>
  <si>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</si>
  <si>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</si>
  <si>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</si>
  <si>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</si>
  <si>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</si>
  <si>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</si>
  <si>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</si>
  <si>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</si>
  <si>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</si>
  <si>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</si>
  <si>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</si>
  <si>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</si>
  <si>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</si>
  <si>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</si>
  <si>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</si>
  <si>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</si>
  <si>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J40</t>
  </si>
  <si>
    <t>LDNO 132kV/EHV: LV Sub Site Specific Band 1</t>
  </si>
  <si>
    <t>J41</t>
  </si>
  <si>
    <t>LDNO 132kV/EHV: LV Sub Site Specific Band 2</t>
  </si>
  <si>
    <t>J42</t>
  </si>
  <si>
    <t>LDNO 132kV/EHV: LV Sub Site Specific Band 3</t>
  </si>
  <si>
    <t>J43</t>
  </si>
  <si>
    <t>LDNO 132kV/EHV: LV Sub Site Specific Band 4</t>
  </si>
  <si>
    <t>J44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</si>
  <si>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</si>
  <si>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</si>
  <si>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</si>
  <si>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</si>
  <si>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</si>
  <si>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</si>
  <si>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</si>
  <si>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</si>
  <si>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</si>
  <si>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</si>
  <si>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</si>
  <si>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</si>
  <si>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</si>
  <si>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</si>
  <si>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</si>
  <si>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</si>
  <si>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</si>
  <si>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</si>
  <si>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</si>
  <si>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</si>
  <si>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</si>
  <si>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</si>
  <si>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</si>
  <si>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</si>
  <si>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</si>
  <si>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J50</t>
  </si>
  <si>
    <t>LDNO 132kV: LV Sub Site Specific Band 1</t>
  </si>
  <si>
    <t>J51</t>
  </si>
  <si>
    <t>LDNO 132kV: LV Sub Site Specific Band 2</t>
  </si>
  <si>
    <t>J52</t>
  </si>
  <si>
    <t>LDNO 132kV: LV Sub Site Specific Band 3</t>
  </si>
  <si>
    <t>J53</t>
  </si>
  <si>
    <t>LDNO 132kV: LV Sub Site Specific Band 4</t>
  </si>
  <si>
    <t>J54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</si>
  <si>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</si>
  <si>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</si>
  <si>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</si>
  <si>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</si>
  <si>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</si>
  <si>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</si>
  <si>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</si>
  <si>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</si>
  <si>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</si>
  <si>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</si>
  <si>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</si>
  <si>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</si>
  <si>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</si>
  <si>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</si>
  <si>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</si>
  <si>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</si>
  <si>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</si>
  <si>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</si>
  <si>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</si>
  <si>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</si>
  <si>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</si>
  <si>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</si>
  <si>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</si>
  <si>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</si>
  <si>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</si>
  <si>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J60</t>
  </si>
  <si>
    <t>LDNO 0000: LV Sub Site Specific Band 1</t>
  </si>
  <si>
    <t>J61</t>
  </si>
  <si>
    <t>LDNO 0000: LV Sub Site Specific Band 2</t>
  </si>
  <si>
    <t>J62</t>
  </si>
  <si>
    <t>LDNO 0000: LV Sub Site Specific Band 3</t>
  </si>
  <si>
    <t>J63</t>
  </si>
  <si>
    <t>LDNO 0000: LV Sub Site Specific Band 4</t>
  </si>
  <si>
    <t>J64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</si>
  <si>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</si>
  <si>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</si>
  <si>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</si>
  <si>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</si>
  <si>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</si>
  <si>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</si>
  <si>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</si>
  <si>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</si>
  <si>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</si>
  <si>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</si>
  <si>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</si>
  <si>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</si>
  <si>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</si>
  <si>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</si>
  <si>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</si>
  <si>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</si>
  <si>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</si>
  <si>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</si>
  <si>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</si>
  <si>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</si>
  <si>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</si>
  <si>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</si>
  <si>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</si>
  <si>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</si>
  <si>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</si>
  <si>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</si>
  <si>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</si>
  <si>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</si>
  <si>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</si>
  <si>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</si>
  <si>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</si>
  <si>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</si>
  <si>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</si>
  <si>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</si>
  <si>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</si>
  <si>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</si>
  <si>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</si>
  <si>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</si>
  <si>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</si>
  <si>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</si>
  <si>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</si>
  <si>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</si>
  <si>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</si>
  <si>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</si>
  <si>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</si>
  <si>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</si>
  <si>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</si>
  <si>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</si>
  <si>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</si>
  <si>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</si>
  <si>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</si>
  <si>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</si>
  <si>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</si>
  <si>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</si>
  <si>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</si>
  <si>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</si>
  <si>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</si>
  <si>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</si>
  <si>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</si>
  <si>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</si>
  <si>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</si>
  <si>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</si>
  <si>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</si>
  <si>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</si>
  <si>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</si>
  <si>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</si>
  <si>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</si>
  <si>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</si>
  <si>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</si>
  <si>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</si>
  <si>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</si>
  <si>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</si>
  <si>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</si>
  <si>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</si>
  <si>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ADDG51</t>
  </si>
  <si>
    <t>Addington Grid 11kV</t>
  </si>
  <si>
    <t>ADDL51</t>
  </si>
  <si>
    <t>Addington Local 11kV</t>
  </si>
  <si>
    <t>ADDL52</t>
  </si>
  <si>
    <t>ANGM51</t>
  </si>
  <si>
    <t>Angmering 11kV</t>
  </si>
  <si>
    <t>ANGM52</t>
  </si>
  <si>
    <t>CASH71</t>
  </si>
  <si>
    <t>Ashford Central 6.6kV</t>
  </si>
  <si>
    <t>EASH51</t>
  </si>
  <si>
    <t>Ashford East 11kV</t>
  </si>
  <si>
    <t>WASH71</t>
  </si>
  <si>
    <t>Ashford West 6.6kV</t>
  </si>
  <si>
    <t>ASHI51</t>
  </si>
  <si>
    <t>Ashington 11kV</t>
  </si>
  <si>
    <t>ASTD51</t>
  </si>
  <si>
    <t>Ashtead 11kV</t>
  </si>
  <si>
    <t>AYLF71</t>
  </si>
  <si>
    <t>Aylesford 6.6kV</t>
  </si>
  <si>
    <t>BALO51</t>
  </si>
  <si>
    <t>Baldslow 11kV</t>
  </si>
  <si>
    <t>BANS51</t>
  </si>
  <si>
    <t>Banstead 11kV</t>
  </si>
  <si>
    <t>BARM51</t>
  </si>
  <si>
    <t>Barming 11kV</t>
  </si>
  <si>
    <t>BEDD51</t>
  </si>
  <si>
    <t>Beddington 11kV</t>
  </si>
  <si>
    <t>BSMG71</t>
  </si>
  <si>
    <t>Bensham Grove 6.6kV</t>
  </si>
  <si>
    <t>BSMG72</t>
  </si>
  <si>
    <t>BERR51</t>
  </si>
  <si>
    <t>Berrylands 11kV</t>
  </si>
  <si>
    <t>BTCH51</t>
  </si>
  <si>
    <t>Betchworth 11kV</t>
  </si>
  <si>
    <t>BTCH52</t>
  </si>
  <si>
    <t>BETL51</t>
  </si>
  <si>
    <t>Betteshanger Local 11kV</t>
  </si>
  <si>
    <t>BEXH51</t>
  </si>
  <si>
    <t>Bexhill Town 11kV</t>
  </si>
  <si>
    <t>BIGH51</t>
  </si>
  <si>
    <t>Biggin Hill 11kV</t>
  </si>
  <si>
    <t>BRIL51</t>
  </si>
  <si>
    <t>Bridges Lane 11kV</t>
  </si>
  <si>
    <t>BTWN51</t>
  </si>
  <si>
    <t>Brighton Town 11kV</t>
  </si>
  <si>
    <t>BTWN52</t>
  </si>
  <si>
    <t>BRDK51</t>
  </si>
  <si>
    <t>Broad Oak 11kV</t>
  </si>
  <si>
    <t>BROM31</t>
  </si>
  <si>
    <t>Bromley Grid 33kV</t>
  </si>
  <si>
    <t>BKWD51</t>
  </si>
  <si>
    <t>Brookwood 11kV</t>
  </si>
  <si>
    <t>BURG51</t>
  </si>
  <si>
    <t>Burgess Hill 11kV</t>
  </si>
  <si>
    <t>BUXT51</t>
  </si>
  <si>
    <t>Buxted 11kV</t>
  </si>
  <si>
    <t>BYFL51</t>
  </si>
  <si>
    <t>Byfleet 11kV</t>
  </si>
  <si>
    <t>BYFL52</t>
  </si>
  <si>
    <t>CERL51</t>
  </si>
  <si>
    <t>C.E.R.L. 11kV</t>
  </si>
  <si>
    <t>CANL51</t>
  </si>
  <si>
    <t>Canterbury Local 11kV</t>
  </si>
  <si>
    <t>CNTT51</t>
  </si>
  <si>
    <t>Canterbury Town 11kV</t>
  </si>
  <si>
    <t>CNTT52</t>
  </si>
  <si>
    <t>CAPL51</t>
  </si>
  <si>
    <t>Capel 11kV</t>
  </si>
  <si>
    <t>CAPL52</t>
  </si>
  <si>
    <t>CRHM51</t>
  </si>
  <si>
    <t>Caterham 11kV</t>
  </si>
  <si>
    <t>CRHM52</t>
  </si>
  <si>
    <t>CHRT51</t>
  </si>
  <si>
    <t>Chartham 11kV</t>
  </si>
  <si>
    <t>CHTH51</t>
  </si>
  <si>
    <t>Chatham Hill 11kV</t>
  </si>
  <si>
    <t>CHTW51</t>
  </si>
  <si>
    <t>Chatham West 11kV</t>
  </si>
  <si>
    <t>CHTW52</t>
  </si>
  <si>
    <t>CHER51</t>
  </si>
  <si>
    <t>Chertsey 11kV</t>
  </si>
  <si>
    <t>CHER52</t>
  </si>
  <si>
    <t>CBHM51</t>
  </si>
  <si>
    <t>Cobham Kent 11kV</t>
  </si>
  <si>
    <t>COBM51</t>
  </si>
  <si>
    <t>Cobham Surrey 11kV</t>
  </si>
  <si>
    <t>COUN51</t>
  </si>
  <si>
    <t>Coulsdon 33/11kV</t>
  </si>
  <si>
    <t>COWF51</t>
  </si>
  <si>
    <t>Cowfold 11kV</t>
  </si>
  <si>
    <t>CRNB51</t>
  </si>
  <si>
    <t>Cranbrook 11kV</t>
  </si>
  <si>
    <t>CRAN51</t>
  </si>
  <si>
    <t>Cranleigh 11kV</t>
  </si>
  <si>
    <t>CINE51</t>
  </si>
  <si>
    <t>Crawley Ind East 11kV</t>
  </si>
  <si>
    <t>CINW51</t>
  </si>
  <si>
    <t>Crawley Industrial West 11kV</t>
  </si>
  <si>
    <t>CTWN51</t>
  </si>
  <si>
    <t>Crawley Town 11kV</t>
  </si>
  <si>
    <t>XWAY51</t>
  </si>
  <si>
    <t>Crossways 11KV</t>
  </si>
  <si>
    <t>CRWT71</t>
  </si>
  <si>
    <t>Crowborough Town 6.6kV</t>
  </si>
  <si>
    <t>CROW51</t>
  </si>
  <si>
    <t>Crowhurst 11kV</t>
  </si>
  <si>
    <t>CCRY51</t>
  </si>
  <si>
    <t>Croydon Central 11kV</t>
  </si>
  <si>
    <t>CROY51</t>
  </si>
  <si>
    <t>Croydon Grid 11kV</t>
  </si>
  <si>
    <t>DWSD71</t>
  </si>
  <si>
    <t>D.W.S. 6.6kV</t>
  </si>
  <si>
    <t>DART31</t>
  </si>
  <si>
    <t>Dartford Grid 33kV</t>
  </si>
  <si>
    <t>DART32</t>
  </si>
  <si>
    <t>DEAL51</t>
  </si>
  <si>
    <t>Deal 11kV</t>
  </si>
  <si>
    <t>DORT51</t>
  </si>
  <si>
    <t>Dorking Town 11kV</t>
  </si>
  <si>
    <t>DOVR51</t>
  </si>
  <si>
    <t>Dover 11kV</t>
  </si>
  <si>
    <t>DOVR52</t>
  </si>
  <si>
    <t>DYMC51</t>
  </si>
  <si>
    <t>Dymchurch 11kV</t>
  </si>
  <si>
    <t>ECRY71</t>
  </si>
  <si>
    <t>East Croydon 6.6kV</t>
  </si>
  <si>
    <t>EGRN51</t>
  </si>
  <si>
    <t>East Grinstead 11kV</t>
  </si>
  <si>
    <t>EGRN52</t>
  </si>
  <si>
    <t>EBOU51</t>
  </si>
  <si>
    <t>Eastbourne 11kV</t>
  </si>
  <si>
    <t>EPRS71</t>
  </si>
  <si>
    <t>Eastchurch Prison 6.6kV</t>
  </si>
  <si>
    <t>EPRS72</t>
  </si>
  <si>
    <t>EBBS51</t>
  </si>
  <si>
    <t>Ebbsfleet 11KV</t>
  </si>
  <si>
    <t>EBBG31</t>
  </si>
  <si>
    <t>Ebbsfleet Grid 33kV</t>
  </si>
  <si>
    <t>EDEN51</t>
  </si>
  <si>
    <t>Edenbridge 11kV</t>
  </si>
  <si>
    <t>EFFI51</t>
  </si>
  <si>
    <t>Effingham 11kV</t>
  </si>
  <si>
    <t>EPSN51</t>
  </si>
  <si>
    <t>Epsom 11kV</t>
  </si>
  <si>
    <t>ESHR51</t>
  </si>
  <si>
    <t>Esher 11kV</t>
  </si>
  <si>
    <t>EWEL51</t>
  </si>
  <si>
    <t>Ewell 11kV</t>
  </si>
  <si>
    <t>EWEL52</t>
  </si>
  <si>
    <t>FARN51</t>
  </si>
  <si>
    <t>Farningham 11kV</t>
  </si>
  <si>
    <t>FAVM51</t>
  </si>
  <si>
    <t>Faversham 11kV</t>
  </si>
  <si>
    <t>FAVM52</t>
  </si>
  <si>
    <t>EFLK51</t>
  </si>
  <si>
    <t>Folkestone East 11kV</t>
  </si>
  <si>
    <t>FROW51</t>
  </si>
  <si>
    <t>Forest Row 11kV</t>
  </si>
  <si>
    <t>ELMS51</t>
  </si>
  <si>
    <t>Four Elms 11kV</t>
  </si>
  <si>
    <t>GATA51</t>
  </si>
  <si>
    <t>Gatwick Airport AF 11kV</t>
  </si>
  <si>
    <t>GODG51</t>
  </si>
  <si>
    <t>Goddards Green 11kV</t>
  </si>
  <si>
    <t>GOUD51</t>
  </si>
  <si>
    <t>Goudhurst 11kV</t>
  </si>
  <si>
    <t>GRAN51</t>
  </si>
  <si>
    <t>Grain 11kV</t>
  </si>
  <si>
    <t>GRVS51</t>
  </si>
  <si>
    <t>Gravesend South 11kV</t>
  </si>
  <si>
    <t>GRVT71</t>
  </si>
  <si>
    <t>Gravesend Town 6.6kV</t>
  </si>
  <si>
    <t>GRVW51</t>
  </si>
  <si>
    <t>Gravesend West 11kV</t>
  </si>
  <si>
    <t>GROL51</t>
  </si>
  <si>
    <t>Grovehurst Local 11kV</t>
  </si>
  <si>
    <t>GUIL71</t>
  </si>
  <si>
    <t>Guildford 6.6kV</t>
  </si>
  <si>
    <t>GUIA51</t>
  </si>
  <si>
    <t>Guildford 'A' 11kV</t>
  </si>
  <si>
    <t>GUIB51</t>
  </si>
  <si>
    <t>Guildford 'B' 11kV</t>
  </si>
  <si>
    <t>HAIL51</t>
  </si>
  <si>
    <t>Hailsham 11kV</t>
  </si>
  <si>
    <t>HALL51</t>
  </si>
  <si>
    <t>Halling 11kV</t>
  </si>
  <si>
    <t>HAMM51</t>
  </si>
  <si>
    <t>Ham 11kV</t>
  </si>
  <si>
    <t>HMDP51</t>
  </si>
  <si>
    <t>Hampden Park 11kV</t>
  </si>
  <si>
    <t>HAMP51</t>
  </si>
  <si>
    <t>Hampton 11kV</t>
  </si>
  <si>
    <t>HANG51</t>
  </si>
  <si>
    <t>Hangleton 11kV</t>
  </si>
  <si>
    <t>HANG52</t>
  </si>
  <si>
    <t>HARR51</t>
  </si>
  <si>
    <t>Harrietsham 11kV</t>
  </si>
  <si>
    <t>HASL51</t>
  </si>
  <si>
    <t>Hastings Local 11kV</t>
  </si>
  <si>
    <t>HASL52</t>
  </si>
  <si>
    <t>HAWK51</t>
  </si>
  <si>
    <t>Hawkhurst 11kV</t>
  </si>
  <si>
    <t>HAYW51</t>
  </si>
  <si>
    <t>Haywards Heath 11kV</t>
  </si>
  <si>
    <t>HCRN71</t>
  </si>
  <si>
    <t>Headcorn 6.6kV</t>
  </si>
  <si>
    <t>HRBT51</t>
  </si>
  <si>
    <t>Herne Bay 11kV</t>
  </si>
  <si>
    <t>HORM51</t>
  </si>
  <si>
    <t>Horam 11kV</t>
  </si>
  <si>
    <t>HORL51</t>
  </si>
  <si>
    <t>Horley 33/11</t>
  </si>
  <si>
    <t>HRSB51</t>
  </si>
  <si>
    <t>Horsebridge 11kV</t>
  </si>
  <si>
    <t>HRSL51</t>
  </si>
  <si>
    <t>Horsell 11kV</t>
  </si>
  <si>
    <t>HORS51</t>
  </si>
  <si>
    <t>Horsham Grid 11kV</t>
  </si>
  <si>
    <t>HSPP51</t>
  </si>
  <si>
    <t>Hurstpierpoint 11kV</t>
  </si>
  <si>
    <t>HYTH51</t>
  </si>
  <si>
    <t>Hythe Main 11kV</t>
  </si>
  <si>
    <t>JARV71</t>
  </si>
  <si>
    <t>Jarvis Brook 6.6kV</t>
  </si>
  <si>
    <t>KEMP51</t>
  </si>
  <si>
    <t>Kemp Town 11kV</t>
  </si>
  <si>
    <t>KNRD71</t>
  </si>
  <si>
    <t>Kenardington 6.6kV</t>
  </si>
  <si>
    <t>KINO51</t>
  </si>
  <si>
    <t>Kingsnorth Grid 11kV</t>
  </si>
  <si>
    <t>KIGO51</t>
  </si>
  <si>
    <t>Kingston 11kV</t>
  </si>
  <si>
    <t>KIGO52</t>
  </si>
  <si>
    <t>KITO11</t>
  </si>
  <si>
    <t>Kingston 132kV</t>
  </si>
  <si>
    <t>KITO12</t>
  </si>
  <si>
    <t>LEAD51</t>
  </si>
  <si>
    <t>Leatherhead Town 11kV</t>
  </si>
  <si>
    <t>CLEW51</t>
  </si>
  <si>
    <t>Lewes Central 11kV</t>
  </si>
  <si>
    <t>LTWN51</t>
  </si>
  <si>
    <t>Lewes Town 11kV</t>
  </si>
  <si>
    <t>LEYS71</t>
  </si>
  <si>
    <t>Leysdown 6.6kV</t>
  </si>
  <si>
    <t>LTWA51</t>
  </si>
  <si>
    <t>Lightweight Aggregates 11kV</t>
  </si>
  <si>
    <t>LTCH71</t>
  </si>
  <si>
    <t>Little Chart 6.6kV</t>
  </si>
  <si>
    <t>LITC51</t>
  </si>
  <si>
    <t>Little Common 11kV</t>
  </si>
  <si>
    <t>LITC52</t>
  </si>
  <si>
    <t>LITB51</t>
  </si>
  <si>
    <t>Littlebrook Park 11kV</t>
  </si>
  <si>
    <t>LTHA51</t>
  </si>
  <si>
    <t>Littlehampton 11kV</t>
  </si>
  <si>
    <t>LNGF51</t>
  </si>
  <si>
    <t>Longfield 11kV</t>
  </si>
  <si>
    <t>LRDW51</t>
  </si>
  <si>
    <t>Lordswood 11KV</t>
  </si>
  <si>
    <t>MAIN51</t>
  </si>
  <si>
    <t>Maidstone Grid North 11kV</t>
  </si>
  <si>
    <t>MAIS51</t>
  </si>
  <si>
    <t>Maidstone Grid South 11kV</t>
  </si>
  <si>
    <t>MANT51</t>
  </si>
  <si>
    <t>Manston 11kV</t>
  </si>
  <si>
    <t>MARD51</t>
  </si>
  <si>
    <t>Marden 11kV</t>
  </si>
  <si>
    <t>MARG51</t>
  </si>
  <si>
    <t>Margate 11kV</t>
  </si>
  <si>
    <t>MARG52</t>
  </si>
  <si>
    <t>MEAD51</t>
  </si>
  <si>
    <t>Meads 11kV</t>
  </si>
  <si>
    <t>MEDW51</t>
  </si>
  <si>
    <t>Medway 11kV</t>
  </si>
  <si>
    <t>MERW51</t>
  </si>
  <si>
    <t>Mereworth 11kV</t>
  </si>
  <si>
    <t>MERR51</t>
  </si>
  <si>
    <t>Merrow 11kV</t>
  </si>
  <si>
    <t>MNST71</t>
  </si>
  <si>
    <t>Minster 6.6kV</t>
  </si>
  <si>
    <t>MNST72</t>
  </si>
  <si>
    <t>MOLS51</t>
  </si>
  <si>
    <t>Molesey 11kV</t>
  </si>
  <si>
    <t>MORH51</t>
  </si>
  <si>
    <t>Morehall 132/11kV</t>
  </si>
  <si>
    <t>MOUL51</t>
  </si>
  <si>
    <t>Moulsecoomb 11kV</t>
  </si>
  <si>
    <t>MNTF51</t>
  </si>
  <si>
    <t>Mountfield 11kV</t>
  </si>
  <si>
    <t>NEWT51</t>
  </si>
  <si>
    <t>Newhaven Town 11kV</t>
  </si>
  <si>
    <t>NWIC51</t>
  </si>
  <si>
    <t>Newick 11kV</t>
  </si>
  <si>
    <t>NINL51</t>
  </si>
  <si>
    <t>Ninfield Local 11kV</t>
  </si>
  <si>
    <t>NORB71</t>
  </si>
  <si>
    <t>Norbury 6.6kV</t>
  </si>
  <si>
    <t>NORB72</t>
  </si>
  <si>
    <t>NORK51</t>
  </si>
  <si>
    <t>Nork 11kV</t>
  </si>
  <si>
    <t>NCHM51</t>
  </si>
  <si>
    <t>North Cheam 11kV</t>
  </si>
  <si>
    <t>NCHS51</t>
  </si>
  <si>
    <t>North Chessington 11kV</t>
  </si>
  <si>
    <t>NSEV51</t>
  </si>
  <si>
    <t>North Sevenoaks 11kV</t>
  </si>
  <si>
    <t>NSHO51</t>
  </si>
  <si>
    <t>North Shoreham 11kV</t>
  </si>
  <si>
    <t>NWOR51</t>
  </si>
  <si>
    <t>North Worthing 11kV</t>
  </si>
  <si>
    <t>NTHM51</t>
  </si>
  <si>
    <t>Northiam 11kV</t>
  </si>
  <si>
    <t>NUTF51</t>
  </si>
  <si>
    <t>Nutfield 11kV</t>
  </si>
  <si>
    <t>OCKL51</t>
  </si>
  <si>
    <t>Ocklynge 11kV</t>
  </si>
  <si>
    <t>OWOK51</t>
  </si>
  <si>
    <t>Old Woking 11kV</t>
  </si>
  <si>
    <t>ORPI51</t>
  </si>
  <si>
    <t>Orpington 11kV</t>
  </si>
  <si>
    <t>ORPI52</t>
  </si>
  <si>
    <t>OXTD51</t>
  </si>
  <si>
    <t>Oxted 11kV</t>
  </si>
  <si>
    <t>PADW51</t>
  </si>
  <si>
    <t>Paddock Wood 11kV</t>
  </si>
  <si>
    <t>PEAC51</t>
  </si>
  <si>
    <t>Peacehaven 11kV</t>
  </si>
  <si>
    <t>PENS51</t>
  </si>
  <si>
    <t>Penshurst 11kV</t>
  </si>
  <si>
    <t>PETW51</t>
  </si>
  <si>
    <t>Petts Wood 11kV</t>
  </si>
  <si>
    <t>PEVB51</t>
  </si>
  <si>
    <t>Pevensey Bay 11kV</t>
  </si>
  <si>
    <t>POLT51</t>
  </si>
  <si>
    <t>Polegate Town 11kV</t>
  </si>
  <si>
    <t>PORT51</t>
  </si>
  <si>
    <t>Portslade 11kV</t>
  </si>
  <si>
    <t>PRLG51</t>
  </si>
  <si>
    <t>Prologis 11kV</t>
  </si>
  <si>
    <t>PRLG52</t>
  </si>
  <si>
    <t>PULB51</t>
  </si>
  <si>
    <t>Pulborough 11kV</t>
  </si>
  <si>
    <t>PULO51</t>
  </si>
  <si>
    <t>Purley Local 11kV</t>
  </si>
  <si>
    <t>QNBR71</t>
  </si>
  <si>
    <t>Queenborough 6.6kV</t>
  </si>
  <si>
    <t>QPRK51</t>
  </si>
  <si>
    <t>Queens Park 11kV</t>
  </si>
  <si>
    <t>RAIN51</t>
  </si>
  <si>
    <t>Rainham 11kV</t>
  </si>
  <si>
    <t>RNMK51</t>
  </si>
  <si>
    <t>Rainham Mark 11kV</t>
  </si>
  <si>
    <t>RNMK52</t>
  </si>
  <si>
    <t>RAMS51</t>
  </si>
  <si>
    <t>Ramsgate 11kV</t>
  </si>
  <si>
    <t>RAMS52</t>
  </si>
  <si>
    <t>REDH51</t>
  </si>
  <si>
    <t>Redhill Primary 11kV</t>
  </si>
  <si>
    <t>REIG51</t>
  </si>
  <si>
    <t>Reigate 11kV</t>
  </si>
  <si>
    <t>RICH51</t>
  </si>
  <si>
    <t>Richborough 11kV</t>
  </si>
  <si>
    <t>RICM51</t>
  </si>
  <si>
    <t>Richmond 11kV</t>
  </si>
  <si>
    <t>RICM52</t>
  </si>
  <si>
    <t>RIPE51</t>
  </si>
  <si>
    <t>Ripe 11kV</t>
  </si>
  <si>
    <t>RBTS51</t>
  </si>
  <si>
    <t>Robertsbridge 11kV</t>
  </si>
  <si>
    <t>ROMN51</t>
  </si>
  <si>
    <t>Romney Warren 11kV</t>
  </si>
  <si>
    <t>RSHV71</t>
  </si>
  <si>
    <t>Rosherville 6.6kV</t>
  </si>
  <si>
    <t>ROTT51</t>
  </si>
  <si>
    <t>Rottingdean 11kV</t>
  </si>
  <si>
    <t>RUST51</t>
  </si>
  <si>
    <t>Rusthall 11kV</t>
  </si>
  <si>
    <t>RUXL51</t>
  </si>
  <si>
    <t>Ruxley 11kV</t>
  </si>
  <si>
    <t>RYEP51</t>
  </si>
  <si>
    <t>Rye 11kV</t>
  </si>
  <si>
    <t>SEAF51</t>
  </si>
  <si>
    <t>Seaford 11kV</t>
  </si>
  <si>
    <t>SELH71</t>
  </si>
  <si>
    <t>Selhurst 6.6kV</t>
  </si>
  <si>
    <t>SELH72</t>
  </si>
  <si>
    <t>SELS51</t>
  </si>
  <si>
    <t>Selsdon 11kV</t>
  </si>
  <si>
    <t>SEVI51</t>
  </si>
  <si>
    <t>Sevington 11kV</t>
  </si>
  <si>
    <t>SHAL51</t>
  </si>
  <si>
    <t>Shalford 11kV</t>
  </si>
  <si>
    <t>SHAR51</t>
  </si>
  <si>
    <t>Sharnal Street 11kV</t>
  </si>
  <si>
    <t>SHEN71</t>
  </si>
  <si>
    <t>Sheerness 6.6kV</t>
  </si>
  <si>
    <t>SHEE31</t>
  </si>
  <si>
    <t>Sheerness Grid 33kV</t>
  </si>
  <si>
    <t>SHEP51</t>
  </si>
  <si>
    <t>Shepway 11kV</t>
  </si>
  <si>
    <t>SHRL51</t>
  </si>
  <si>
    <t>Shirley 11kV</t>
  </si>
  <si>
    <t>SING71</t>
  </si>
  <si>
    <t>Singleton 6.6kV</t>
  </si>
  <si>
    <t>SITO51</t>
  </si>
  <si>
    <t>Sittingbourne Town 11kV</t>
  </si>
  <si>
    <t>SITW51</t>
  </si>
  <si>
    <t>Sittingbourne West 11kV</t>
  </si>
  <si>
    <t>SITW52</t>
  </si>
  <si>
    <t>SMTH51</t>
  </si>
  <si>
    <t>Smeeth 11kV</t>
  </si>
  <si>
    <t>SOMP51</t>
  </si>
  <si>
    <t>Sompting 11kV</t>
  </si>
  <si>
    <t>SHOV51</t>
  </si>
  <si>
    <t>South Hove 11kV</t>
  </si>
  <si>
    <t>SORP51</t>
  </si>
  <si>
    <t>South Orpington 11kV</t>
  </si>
  <si>
    <t>SORP52</t>
  </si>
  <si>
    <t>SWOR51</t>
  </si>
  <si>
    <t>South Worthing 11kV</t>
  </si>
  <si>
    <t>STHG51</t>
  </si>
  <si>
    <t>Southgate 11kV</t>
  </si>
  <si>
    <t>SWAT51</t>
  </si>
  <si>
    <t>Southwater 11kV</t>
  </si>
  <si>
    <t>SWIC51</t>
  </si>
  <si>
    <t>Southwick 11kV</t>
  </si>
  <si>
    <t>CREL51</t>
  </si>
  <si>
    <t>SPN 0001</t>
  </si>
  <si>
    <t>CRNR31</t>
  </si>
  <si>
    <t>SPN 0002</t>
  </si>
  <si>
    <t>ABNR31</t>
  </si>
  <si>
    <t>SPN 0003</t>
  </si>
  <si>
    <t>SHAM81</t>
  </si>
  <si>
    <t>SPN 0004</t>
  </si>
  <si>
    <t>FINR31</t>
  </si>
  <si>
    <t>SPN 0005</t>
  </si>
  <si>
    <t>BHWG31</t>
  </si>
  <si>
    <t>SPN 0006</t>
  </si>
  <si>
    <t>PLBG31</t>
  </si>
  <si>
    <t>SPN 0007</t>
  </si>
  <si>
    <t>GATB31</t>
  </si>
  <si>
    <t>SPN 0008</t>
  </si>
  <si>
    <t>TBNR31</t>
  </si>
  <si>
    <t>SPN 0009</t>
  </si>
  <si>
    <t>THWO11</t>
  </si>
  <si>
    <t>SPN 0010</t>
  </si>
  <si>
    <t>THWO12</t>
  </si>
  <si>
    <t>THNR31</t>
  </si>
  <si>
    <t>SPN 0011</t>
  </si>
  <si>
    <t>WCPV31</t>
  </si>
  <si>
    <t>SPN 0013</t>
  </si>
  <si>
    <t>CANR31</t>
  </si>
  <si>
    <t>SPN 0014</t>
  </si>
  <si>
    <t>KNPV31</t>
  </si>
  <si>
    <t>SPN 0015</t>
  </si>
  <si>
    <t>SFRM51</t>
  </si>
  <si>
    <t>SPN 0016</t>
  </si>
  <si>
    <t>KFWF31</t>
  </si>
  <si>
    <t>SPN 0017</t>
  </si>
  <si>
    <t>ALLG51</t>
  </si>
  <si>
    <t>SPN 0018</t>
  </si>
  <si>
    <t>MANR31</t>
  </si>
  <si>
    <t>SPN 0019</t>
  </si>
  <si>
    <t>ASHG31</t>
  </si>
  <si>
    <t>SPN 0020</t>
  </si>
  <si>
    <t>CHSI31</t>
  </si>
  <si>
    <t>SPN 0021</t>
  </si>
  <si>
    <t>LENR31</t>
  </si>
  <si>
    <t>SPN 0022</t>
  </si>
  <si>
    <t>GROV31</t>
  </si>
  <si>
    <t>SPN 0025</t>
  </si>
  <si>
    <t>SITT31</t>
  </si>
  <si>
    <t>SPN 0026</t>
  </si>
  <si>
    <t>QBNR31</t>
  </si>
  <si>
    <t>SPN 0028</t>
  </si>
  <si>
    <t>NHEA31</t>
  </si>
  <si>
    <t>SPN 0029</t>
  </si>
  <si>
    <t>ORPV31</t>
  </si>
  <si>
    <t>SPN 0030</t>
  </si>
  <si>
    <t>TWAH71</t>
  </si>
  <si>
    <t>SPN 0033</t>
  </si>
  <si>
    <t>MOGD51</t>
  </si>
  <si>
    <t>SPN 0034</t>
  </si>
  <si>
    <t>HANR3A</t>
  </si>
  <si>
    <t>SPN 0037</t>
  </si>
  <si>
    <t>EBNR31</t>
  </si>
  <si>
    <t>SPN 0038</t>
  </si>
  <si>
    <t>LCHY31</t>
  </si>
  <si>
    <t>SPN 0039</t>
  </si>
  <si>
    <t>NERF31</t>
  </si>
  <si>
    <t>SPN 0040</t>
  </si>
  <si>
    <t>STAN51</t>
  </si>
  <si>
    <t>SPN 0041</t>
  </si>
  <si>
    <t>DONR31</t>
  </si>
  <si>
    <t>SPN 0043</t>
  </si>
  <si>
    <t>NFNR31</t>
  </si>
  <si>
    <t>SPN 0044</t>
  </si>
  <si>
    <t>TWNR31</t>
  </si>
  <si>
    <t>SPN 0045</t>
  </si>
  <si>
    <t>EURO11</t>
  </si>
  <si>
    <t>SPN 0046</t>
  </si>
  <si>
    <t>FONR31</t>
  </si>
  <si>
    <t>SPN 0047</t>
  </si>
  <si>
    <t>FONR32</t>
  </si>
  <si>
    <t>LHPV31</t>
  </si>
  <si>
    <t>SPN 0048</t>
  </si>
  <si>
    <t>ASNR31</t>
  </si>
  <si>
    <t>SPN 0049</t>
  </si>
  <si>
    <t>ORMN31</t>
  </si>
  <si>
    <t>SPN 0050</t>
  </si>
  <si>
    <t>BYNR31</t>
  </si>
  <si>
    <t>SPN 0051</t>
  </si>
  <si>
    <t>LIPV31</t>
  </si>
  <si>
    <t>SPN 0052</t>
  </si>
  <si>
    <t>MONK51</t>
  </si>
  <si>
    <t>SPN 0053</t>
  </si>
  <si>
    <t>MAPV31</t>
  </si>
  <si>
    <t>SPN 0054</t>
  </si>
  <si>
    <t>NHEB31</t>
  </si>
  <si>
    <t>SPN 0055</t>
  </si>
  <si>
    <t>HASP31</t>
  </si>
  <si>
    <t>SPN 0057</t>
  </si>
  <si>
    <t>NINP31</t>
  </si>
  <si>
    <t>SPN 0058</t>
  </si>
  <si>
    <t>KRPV31</t>
  </si>
  <si>
    <t>SPN 0059</t>
  </si>
  <si>
    <t>PASF31</t>
  </si>
  <si>
    <t>SPN 0060</t>
  </si>
  <si>
    <t>MOLE91</t>
  </si>
  <si>
    <t>SPN 0061</t>
  </si>
  <si>
    <t>CALC31</t>
  </si>
  <si>
    <t>SPN 0062</t>
  </si>
  <si>
    <t>PADK31</t>
  </si>
  <si>
    <t>SPN 0063</t>
  </si>
  <si>
    <t>MAHR31</t>
  </si>
  <si>
    <t>SPN 0064</t>
  </si>
  <si>
    <t>HOSF31</t>
  </si>
  <si>
    <t>SPN 0065</t>
  </si>
  <si>
    <t>OWHT31</t>
  </si>
  <si>
    <t>SPN 0066</t>
  </si>
  <si>
    <t>ARLP31</t>
  </si>
  <si>
    <t>SPN 0067</t>
  </si>
  <si>
    <t>HOTF31</t>
  </si>
  <si>
    <t>SPN 0068</t>
  </si>
  <si>
    <t>RIPV31</t>
  </si>
  <si>
    <t>SPN 0069</t>
  </si>
  <si>
    <t>KTWF31</t>
  </si>
  <si>
    <t>SPN 0070</t>
  </si>
  <si>
    <t>RDHG51</t>
  </si>
  <si>
    <t>SPN 0071</t>
  </si>
  <si>
    <t>RGPV31</t>
  </si>
  <si>
    <t>SPN 0072</t>
  </si>
  <si>
    <t>ASWP31</t>
  </si>
  <si>
    <t>SPN 0073</t>
  </si>
  <si>
    <t>GCAP31</t>
  </si>
  <si>
    <t>SPN 0074</t>
  </si>
  <si>
    <t>LTHD31</t>
  </si>
  <si>
    <t>SPN 0075</t>
  </si>
  <si>
    <t>MBPV31</t>
  </si>
  <si>
    <t>SPN 0076</t>
  </si>
  <si>
    <t>ORCF31</t>
  </si>
  <si>
    <t>SPN 0077</t>
  </si>
  <si>
    <t>ASHP31</t>
  </si>
  <si>
    <t>SPN 0078</t>
  </si>
  <si>
    <t>BOBB31</t>
  </si>
  <si>
    <t>SPN 0079</t>
  </si>
  <si>
    <t>SESF31</t>
  </si>
  <si>
    <t>SPN 0080</t>
  </si>
  <si>
    <t>CAPG31</t>
  </si>
  <si>
    <t>SPN 0081</t>
  </si>
  <si>
    <t>SRDW31</t>
  </si>
  <si>
    <t>SPN 0082</t>
  </si>
  <si>
    <t>TGCP31</t>
  </si>
  <si>
    <t>SPN 0083</t>
  </si>
  <si>
    <t>AREP31</t>
  </si>
  <si>
    <t>SPN 0084</t>
  </si>
  <si>
    <t>CWDC11</t>
  </si>
  <si>
    <t>SPN 0085</t>
  </si>
  <si>
    <t>SHWF31</t>
  </si>
  <si>
    <t>SPN 0086</t>
  </si>
  <si>
    <t>BRBS31</t>
  </si>
  <si>
    <t>SPN 0087</t>
  </si>
  <si>
    <t>WHSF31</t>
  </si>
  <si>
    <t>SPN 0088</t>
  </si>
  <si>
    <t>LTHP31</t>
  </si>
  <si>
    <t>SPN 0089</t>
  </si>
  <si>
    <t>BERF31</t>
  </si>
  <si>
    <t>SPN 0090</t>
  </si>
  <si>
    <t>BRWG31</t>
  </si>
  <si>
    <t>SPN 0091</t>
  </si>
  <si>
    <t>ASWN91</t>
  </si>
  <si>
    <t>SPN 0092</t>
  </si>
  <si>
    <t>GLBS11</t>
  </si>
  <si>
    <t>SPN 0094</t>
  </si>
  <si>
    <t>AYBS31</t>
  </si>
  <si>
    <t>SPN 0095</t>
  </si>
  <si>
    <t>PFIZ31</t>
  </si>
  <si>
    <t>SPN 0096</t>
  </si>
  <si>
    <t>WOKS51</t>
  </si>
  <si>
    <t>SPN 0098</t>
  </si>
  <si>
    <t>WOKS52</t>
  </si>
  <si>
    <t>NRWF31</t>
  </si>
  <si>
    <t>SPN 0099</t>
  </si>
  <si>
    <t>KMAR11</t>
  </si>
  <si>
    <t>SPN 0100</t>
  </si>
  <si>
    <t>STSG51</t>
  </si>
  <si>
    <t>SPN 0101</t>
  </si>
  <si>
    <t>COBS31</t>
  </si>
  <si>
    <t>SPN 0102</t>
  </si>
  <si>
    <t>COWS11</t>
  </si>
  <si>
    <t>SPN 0103</t>
  </si>
  <si>
    <t>NBRB31</t>
  </si>
  <si>
    <t>SPN 0104</t>
  </si>
  <si>
    <t>GAWB31</t>
  </si>
  <si>
    <t>SPN 0105</t>
  </si>
  <si>
    <t>SLBS11</t>
  </si>
  <si>
    <t>SPN 0106</t>
  </si>
  <si>
    <t>LODC11</t>
  </si>
  <si>
    <t>SPN 0107</t>
  </si>
  <si>
    <t>SPRG71</t>
  </si>
  <si>
    <t>Spurgeons Bridge 6.6kV</t>
  </si>
  <si>
    <t>SPRG72</t>
  </si>
  <si>
    <t>HELI51</t>
  </si>
  <si>
    <t>St Helier 11kV</t>
  </si>
  <si>
    <t>SPET51</t>
  </si>
  <si>
    <t>St Peters 11kV</t>
  </si>
  <si>
    <t>SPET52</t>
  </si>
  <si>
    <t>STNF51</t>
  </si>
  <si>
    <t>Stanford 11kV</t>
  </si>
  <si>
    <t>STPL71</t>
  </si>
  <si>
    <t>Staplehurst 6.6kV</t>
  </si>
  <si>
    <t>STLX71</t>
  </si>
  <si>
    <t>Steel Cross 6.6kV</t>
  </si>
  <si>
    <t>SRAD51</t>
  </si>
  <si>
    <t>Stelrad 11kV</t>
  </si>
  <si>
    <t>STEG51</t>
  </si>
  <si>
    <t>Steyning 11kV</t>
  </si>
  <si>
    <t>STNE51</t>
  </si>
  <si>
    <t>Stone 11kV</t>
  </si>
  <si>
    <t>SMRS51</t>
  </si>
  <si>
    <t>Stonemarshes 11kV</t>
  </si>
  <si>
    <t>STRD51</t>
  </si>
  <si>
    <t>Strood 11kV</t>
  </si>
  <si>
    <t>STRD52</t>
  </si>
  <si>
    <t>SUFK71</t>
  </si>
  <si>
    <t>Suffolk Road 6.6kV</t>
  </si>
  <si>
    <t>SUND51</t>
  </si>
  <si>
    <t>Sundridge 11kV</t>
  </si>
  <si>
    <t>SURB51</t>
  </si>
  <si>
    <t>Surbiton 11kV</t>
  </si>
  <si>
    <t>SUTA51</t>
  </si>
  <si>
    <t>Sutton A 11kV</t>
  </si>
  <si>
    <t>SUTA52</t>
  </si>
  <si>
    <t>SUTB51</t>
  </si>
  <si>
    <t>Sutton B 11kV</t>
  </si>
  <si>
    <t>SWNL51</t>
  </si>
  <si>
    <t>Swanley 11kV</t>
  </si>
  <si>
    <t>SWAN51</t>
  </si>
  <si>
    <t>Swanscombe 11kV</t>
  </si>
  <si>
    <t>TEDD51</t>
  </si>
  <si>
    <t>Teddington 11kV</t>
  </si>
  <si>
    <t>TENT71</t>
  </si>
  <si>
    <t>Tenterden 6.6kV</t>
  </si>
  <si>
    <t>THAN51</t>
  </si>
  <si>
    <t>Thanet 11kV</t>
  </si>
  <si>
    <t>DROV51</t>
  </si>
  <si>
    <t>The Droveway 11kV</t>
  </si>
  <si>
    <t>TICH51</t>
  </si>
  <si>
    <t>Ticehurst 11kV</t>
  </si>
  <si>
    <t>ETON71</t>
  </si>
  <si>
    <t>Tonbridge East 6.6kV</t>
  </si>
  <si>
    <t>ETON72</t>
  </si>
  <si>
    <t>TTWN71</t>
  </si>
  <si>
    <t>Tonbridge Town 6.6kV</t>
  </si>
  <si>
    <t>TOWN71</t>
  </si>
  <si>
    <t>Townsend Hook 6.6kV</t>
  </si>
  <si>
    <t>TUWG51</t>
  </si>
  <si>
    <t>Tunbridge Wells Grid 11kV</t>
  </si>
  <si>
    <t>TUNT51</t>
  </si>
  <si>
    <t>Tunbridge Wells Town 11kV</t>
  </si>
  <si>
    <t>TUNT52</t>
  </si>
  <si>
    <t>TUNT71</t>
  </si>
  <si>
    <t>Tunbridge Wells Town 6.6kV</t>
  </si>
  <si>
    <t>TWCH51</t>
  </si>
  <si>
    <t>Twickenham 11kV</t>
  </si>
  <si>
    <t>TWCH52</t>
  </si>
  <si>
    <t>UCKF51</t>
  </si>
  <si>
    <t>Uckfield 11kV</t>
  </si>
  <si>
    <t>WADH71</t>
  </si>
  <si>
    <t>Wadhurst 6.6kV</t>
  </si>
  <si>
    <t>WALT51</t>
  </si>
  <si>
    <t>Walton 11kV</t>
  </si>
  <si>
    <t>WARE51</t>
  </si>
  <si>
    <t>Warehorne 11kV</t>
  </si>
  <si>
    <t>WATS51</t>
  </si>
  <si>
    <t>Waterside 11kV</t>
  </si>
  <si>
    <t>WCRY51</t>
  </si>
  <si>
    <t>West Croydon 11kV</t>
  </si>
  <si>
    <t>WHTH51</t>
  </si>
  <si>
    <t>West Hoathly 11kV</t>
  </si>
  <si>
    <t>WWEY51</t>
  </si>
  <si>
    <t>West Weybridge 11kV</t>
  </si>
  <si>
    <t>WWIC51</t>
  </si>
  <si>
    <t>West Wickham 11kV</t>
  </si>
  <si>
    <t>WWOR51</t>
  </si>
  <si>
    <t>West Worthing 11kV</t>
  </si>
  <si>
    <t>WSTG51</t>
  </si>
  <si>
    <t>Westgate 11kV</t>
  </si>
  <si>
    <t>WEYB51</t>
  </si>
  <si>
    <t>Weybridge 11kV</t>
  </si>
  <si>
    <t>WHIT51</t>
  </si>
  <si>
    <t>Whitstable 11kV</t>
  </si>
  <si>
    <t>WING51</t>
  </si>
  <si>
    <t>Wingham 11kV</t>
  </si>
  <si>
    <t>WITH51</t>
  </si>
  <si>
    <t>Withdean 11kV</t>
  </si>
  <si>
    <t>WTSM71</t>
  </si>
  <si>
    <t>Wittersham 6.6kV</t>
  </si>
  <si>
    <t>WOKG51</t>
  </si>
  <si>
    <t>Woking 11kV</t>
  </si>
  <si>
    <t>WTWN51</t>
  </si>
  <si>
    <t>Worthing Town 11kV</t>
  </si>
  <si>
    <t>WTWN52</t>
  </si>
  <si>
    <t>WRTM51</t>
  </si>
  <si>
    <t>Wrotham Heath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</si>
  <si>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</si>
  <si>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</si>
  <si>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</si>
  <si>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</si>
  <si>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</si>
  <si>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</si>
  <si>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</si>
  <si>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</si>
  <si>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</si>
  <si>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</si>
  <si>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</si>
  <si>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</si>
  <si>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</si>
  <si>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</si>
  <si>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</si>
  <si>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</si>
  <si>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</si>
  <si>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</si>
  <si>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</si>
  <si>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</si>
  <si>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</si>
  <si>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</si>
  <si>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</si>
  <si>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</si>
  <si>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</si>
  <si>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</si>
  <si>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</si>
  <si>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</si>
  <si>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</si>
  <si>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</si>
  <si>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</si>
  <si>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</si>
  <si>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</si>
  <si>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</si>
  <si>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</si>
  <si>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</si>
  <si>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</si>
  <si>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</si>
  <si>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</si>
  <si>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</si>
  <si>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</si>
  <si>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</si>
  <si>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</si>
  <si>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</si>
  <si>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</si>
  <si>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</si>
  <si>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</si>
  <si>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</si>
  <si>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</si>
  <si>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</si>
  <si>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</si>
  <si>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</si>
  <si>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</si>
  <si>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</si>
  <si>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</si>
  <si>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</si>
  <si>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</si>
  <si>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</si>
  <si>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</si>
  <si>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</si>
  <si>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</si>
  <si>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</si>
  <si>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</si>
  <si>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</si>
  <si>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</si>
  <si>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</si>
  <si>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</si>
  <si>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</si>
  <si>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</si>
  <si>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</si>
  <si>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</si>
  <si>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</si>
  <si>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</si>
  <si>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</si>
  <si>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</si>
  <si>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</si>
  <si>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</si>
  <si>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</si>
  <si>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</si>
  <si>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</si>
  <si>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</si>
  <si>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</si>
  <si>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</si>
  <si>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</si>
  <si>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</si>
  <si>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</si>
  <si>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</si>
  <si>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</si>
  <si>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</si>
  <si>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</si>
  <si>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</si>
  <si>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</si>
  <si>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</si>
  <si>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</si>
  <si>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</si>
  <si>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</si>
  <si>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</si>
  <si>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</si>
  <si>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</si>
  <si>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</si>
  <si>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</si>
  <si>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</si>
  <si>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</si>
  <si>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</si>
  <si>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</si>
  <si>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</si>
  <si>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</si>
  <si>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</si>
  <si>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</si>
  <si>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</si>
  <si>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</si>
  <si>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</si>
  <si>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</si>
  <si>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</si>
  <si>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</si>
  <si>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</si>
  <si>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</si>
  <si>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</si>
  <si>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</si>
  <si>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</si>
  <si>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</si>
  <si>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</si>
  <si>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</si>
  <si>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</si>
  <si>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</si>
  <si>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</si>
  <si>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</si>
  <si>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</si>
  <si>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</si>
  <si>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</si>
  <si>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</si>
  <si>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</si>
  <si>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</si>
  <si>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</si>
  <si>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</si>
  <si>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</si>
  <si>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</si>
  <si>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</si>
  <si>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</si>
  <si>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</si>
  <si>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</si>
  <si>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</si>
  <si>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</si>
  <si>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</si>
  <si>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</si>
  <si>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</si>
  <si>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</si>
  <si>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</si>
  <si>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</si>
  <si>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</si>
  <si>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</si>
  <si>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</si>
  <si>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</si>
  <si>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</si>
  <si>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</si>
  <si>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</si>
  <si>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</si>
  <si>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</si>
  <si>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</si>
  <si>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</si>
  <si>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</si>
  <si>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</si>
  <si>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</si>
  <si>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</si>
  <si>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</si>
  <si>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</si>
  <si>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</si>
  <si>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</si>
  <si>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</si>
  <si>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</si>
  <si>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</si>
  <si>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</si>
  <si>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</si>
  <si>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</si>
  <si>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</si>
  <si>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</si>
  <si>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</si>
  <si>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</si>
  <si>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</si>
  <si>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</si>
  <si>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</si>
  <si>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</si>
  <si>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</si>
  <si>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</si>
  <si>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</si>
  <si>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</si>
  <si>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</si>
  <si>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</si>
  <si>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</si>
  <si>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</si>
  <si>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</si>
  <si>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</si>
  <si>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</si>
  <si>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</si>
  <si>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</si>
  <si>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</si>
  <si>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</si>
  <si>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</si>
  <si>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</si>
  <si>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</si>
  <si>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</si>
  <si>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</si>
  <si>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</si>
  <si>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</si>
  <si>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</si>
  <si>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</si>
  <si>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</si>
  <si>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</si>
  <si>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</si>
  <si>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</si>
  <si>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</si>
  <si>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</si>
  <si>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</si>
  <si>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</si>
  <si>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</si>
  <si>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</si>
  <si>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</si>
  <si>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</si>
  <si>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</si>
  <si>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</si>
  <si>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</si>
  <si>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</si>
  <si>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</si>
  <si>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</si>
  <si>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</si>
  <si>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</si>
  <si>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</si>
  <si>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</si>
  <si>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</si>
  <si>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</si>
  <si>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</si>
  <si>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</si>
  <si>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</si>
  <si>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</si>
  <si>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</si>
  <si>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</si>
  <si>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</si>
  <si>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</si>
  <si>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</si>
  <si>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</si>
  <si>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</si>
  <si>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</si>
  <si>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</si>
  <si>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</si>
  <si>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</si>
  <si>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</si>
  <si>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</si>
  <si>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</si>
  <si>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</si>
  <si>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</si>
  <si>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</si>
  <si>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</si>
  <si>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</si>
  <si>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</si>
  <si>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</si>
  <si>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</si>
  <si>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</si>
  <si>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</si>
  <si>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</si>
  <si>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</si>
  <si>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</si>
  <si>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</si>
  <si>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</si>
  <si>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</si>
  <si>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</si>
  <si>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</si>
  <si>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</si>
  <si>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</si>
  <si>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</si>
  <si>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</si>
  <si>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</si>
  <si>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</si>
  <si>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</si>
  <si>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</si>
  <si>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</si>
  <si>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</si>
  <si>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</si>
  <si>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</si>
  <si>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</si>
  <si>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</si>
  <si>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</si>
  <si>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</si>
  <si>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</si>
  <si>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</si>
  <si>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</si>
  <si>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</si>
  <si>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</si>
  <si>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</si>
  <si>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</si>
  <si>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</si>
  <si>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</si>
  <si>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</si>
  <si>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</si>
  <si>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</si>
  <si>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</si>
  <si>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</si>
  <si>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</si>
  <si>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</si>
  <si>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</si>
  <si>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</si>
  <si>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</si>
  <si>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</si>
  <si>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</si>
  <si>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</si>
  <si>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</si>
  <si>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</si>
  <si>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</si>
  <si>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</si>
  <si>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</si>
  <si>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</si>
  <si>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</si>
  <si>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</si>
  <si>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</si>
  <si>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</si>
  <si>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</si>
  <si>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</si>
  <si>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</si>
  <si>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</si>
  <si>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</si>
  <si>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</si>
  <si>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</si>
  <si>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</si>
  <si>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</si>
  <si>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</si>
  <si>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</si>
  <si>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</si>
  <si>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</si>
  <si>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</si>
  <si>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</si>
  <si>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</si>
  <si>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</si>
  <si>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</si>
  <si>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</si>
  <si>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</si>
  <si>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</si>
  <si>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</si>
  <si>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</si>
  <si>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</si>
  <si>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</si>
  <si>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</si>
  <si>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</si>
  <si>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mua Electricity Ltd</t>
  </si>
  <si>
    <t>158,159,166,167,JDA,JDB,JDC,JDD,J20,J49,J78</t>
  </si>
  <si>
    <t>J00,J08,J12,J21,J50,J79,JA8</t>
  </si>
  <si>
    <t>J01,J04,J09,J13,J22,J51,J80</t>
  </si>
  <si>
    <t>160,161,162,163,JE1,JN1,JN5,JP0,J23,J52,J81</t>
  </si>
  <si>
    <t>JE2,JN2,JN6,JP1,J24,J53,J82</t>
  </si>
  <si>
    <t>JE3,JN3,JN7,JP2,J25,J54,J83</t>
  </si>
  <si>
    <t>JE4,JN4,JN8,JP3,J26,J55,J84</t>
  </si>
  <si>
    <t>JE5,J02,J05,J10,J27,J56,J85</t>
  </si>
  <si>
    <t>JE6,JP4,J03,J06,J28,J57,J86</t>
  </si>
  <si>
    <t>164,165,JE7,JM1,JM5,JP5,J29,J58,J87</t>
  </si>
  <si>
    <t>JE8,JM2,JM6,JP6,J30,J59,J88</t>
  </si>
  <si>
    <t>JE9,JM3,JM7,JP7,J31,J60,J89</t>
  </si>
  <si>
    <t>JEA,JM4,JM8,JP8,J32,J61,J90</t>
  </si>
  <si>
    <t>J16,J17,JEB,JP9,J33,J62,J91</t>
  </si>
  <si>
    <t>JEC,JPA,JS1,J34,J63,J92</t>
  </si>
  <si>
    <t>JED,JPB,JS2,J35,J64,J93</t>
  </si>
  <si>
    <t>JEE,JPC,JS3,J36,J65,J94</t>
  </si>
  <si>
    <t>JEF,JPD,JS4,J37,J66,J95</t>
  </si>
  <si>
    <t>JEG,JPE,J07,J38,J67,J96</t>
  </si>
  <si>
    <t>168,169,JEH,JH1,JMA,JPF,J39,J68,J97</t>
  </si>
  <si>
    <t>JEJ,JEZ,JH2,JMB,JPG,J40,J69,J98</t>
  </si>
  <si>
    <t>JEK,JH3,JMC,JPH,J41,J70,J99</t>
  </si>
  <si>
    <t>JH4,JMD,JPZ,J14,J42,J71,JA1</t>
  </si>
  <si>
    <t>170,171,172,173,174,175,176,177,178,179,JU0,J11,J15,J43,J72,JA2</t>
  </si>
  <si>
    <t>JXA,JXC,JXH,JA9,J44,J73,JA3</t>
  </si>
  <si>
    <t>JXD,JXJ,JB1,J45,J74,JA4</t>
  </si>
  <si>
    <t>JXB,JXE,JXK,J18,J46,J75,JA5</t>
  </si>
  <si>
    <t>JXF,JXL,J19,J47,J76,JA6</t>
  </si>
  <si>
    <t>JXG,JXM,JXN,J48,J77,JA7</t>
  </si>
  <si>
    <t>158,166,JDA</t>
  </si>
  <si>
    <t>J00</t>
  </si>
  <si>
    <t>J01</t>
  </si>
  <si>
    <t>160,162,JN1</t>
  </si>
  <si>
    <t>JN2</t>
  </si>
  <si>
    <t>JN3</t>
  </si>
  <si>
    <t>JN4</t>
  </si>
  <si>
    <t>J02</t>
  </si>
  <si>
    <t>J03</t>
  </si>
  <si>
    <t>164,JM1</t>
  </si>
  <si>
    <t>JM2</t>
  </si>
  <si>
    <t>JM3</t>
  </si>
  <si>
    <t>JM4</t>
  </si>
  <si>
    <t>170,171,172,174,175,176,178,JU0</t>
  </si>
  <si>
    <t>JXA</t>
  </si>
  <si>
    <t>JXB</t>
  </si>
  <si>
    <t>159,167,JDB</t>
  </si>
  <si>
    <t>JA8</t>
  </si>
  <si>
    <t>J04</t>
  </si>
  <si>
    <t>161,163,JN5</t>
  </si>
  <si>
    <t>JN6</t>
  </si>
  <si>
    <t>JN7</t>
  </si>
  <si>
    <t>JN8</t>
  </si>
  <si>
    <t>J05</t>
  </si>
  <si>
    <t>J06</t>
  </si>
  <si>
    <t>165,JM5</t>
  </si>
  <si>
    <t>JM6</t>
  </si>
  <si>
    <t>JM7</t>
  </si>
  <si>
    <t>JM8</t>
  </si>
  <si>
    <t>J16</t>
  </si>
  <si>
    <t>JS1</t>
  </si>
  <si>
    <t>JS2</t>
  </si>
  <si>
    <t>JS3</t>
  </si>
  <si>
    <t>JS4</t>
  </si>
  <si>
    <t>J07</t>
  </si>
  <si>
    <t>168,JH1,JMA</t>
  </si>
  <si>
    <t>JH2,JMB</t>
  </si>
  <si>
    <t>JH3,JMC</t>
  </si>
  <si>
    <t>JH4,JMD</t>
  </si>
  <si>
    <t>173,177,179</t>
  </si>
  <si>
    <t>JXC</t>
  </si>
  <si>
    <t>JXD</t>
  </si>
  <si>
    <t>JXE</t>
  </si>
  <si>
    <t>JXF</t>
  </si>
  <si>
    <t>JXG</t>
  </si>
  <si>
    <t>JDC</t>
  </si>
  <si>
    <t>J08</t>
  </si>
  <si>
    <t>J09</t>
  </si>
  <si>
    <t>JP0</t>
  </si>
  <si>
    <t>JP1</t>
  </si>
  <si>
    <t>JP2</t>
  </si>
  <si>
    <t>JP3</t>
  </si>
  <si>
    <t>JP4</t>
  </si>
  <si>
    <t>JP5</t>
  </si>
  <si>
    <t>JP6</t>
  </si>
  <si>
    <t>JP7</t>
  </si>
  <si>
    <t>JP8</t>
  </si>
  <si>
    <t>JP9</t>
  </si>
  <si>
    <t>JPA</t>
  </si>
  <si>
    <t>JPB</t>
  </si>
  <si>
    <t>JPC</t>
  </si>
  <si>
    <t>JPD</t>
  </si>
  <si>
    <t>JPE</t>
  </si>
  <si>
    <t>JPF</t>
  </si>
  <si>
    <t>JPG</t>
  </si>
  <si>
    <t>JPH</t>
  </si>
  <si>
    <t>JPZ</t>
  </si>
  <si>
    <t>JXH</t>
  </si>
  <si>
    <t>JXJ</t>
  </si>
  <si>
    <t>JXK</t>
  </si>
  <si>
    <t>JXL</t>
  </si>
  <si>
    <t>JXM</t>
  </si>
  <si>
    <t>JDD</t>
  </si>
  <si>
    <t>JE1</t>
  </si>
  <si>
    <t>JE2</t>
  </si>
  <si>
    <t>JE3</t>
  </si>
  <si>
    <t>JE4</t>
  </si>
  <si>
    <t>JE5</t>
  </si>
  <si>
    <t>JE6</t>
  </si>
  <si>
    <t>JE7</t>
  </si>
  <si>
    <t>JE8</t>
  </si>
  <si>
    <t>JE9</t>
  </si>
  <si>
    <t>JEA</t>
  </si>
  <si>
    <t>J17,JEB</t>
  </si>
  <si>
    <t>JEC</t>
  </si>
  <si>
    <t>JED</t>
  </si>
  <si>
    <t>JEE</t>
  </si>
  <si>
    <t>JEF</t>
  </si>
  <si>
    <t>JEG</t>
  </si>
  <si>
    <t>169,JEH</t>
  </si>
  <si>
    <t>JEJ,JEZ</t>
  </si>
  <si>
    <t>JEK</t>
  </si>
  <si>
    <t>J15</t>
  </si>
  <si>
    <t>JA9</t>
  </si>
  <si>
    <t>JB1</t>
  </si>
  <si>
    <t>J18</t>
  </si>
  <si>
    <t>J19</t>
  </si>
  <si>
    <t>JXN</t>
  </si>
  <si>
    <t>J25</t>
  </si>
  <si>
    <t>J26</t>
  </si>
  <si>
    <t>J27</t>
  </si>
  <si>
    <t>J28</t>
  </si>
  <si>
    <t>J29</t>
  </si>
  <si>
    <t>J35</t>
  </si>
  <si>
    <t>J36</t>
  </si>
  <si>
    <t>J37</t>
  </si>
  <si>
    <t>J38</t>
  </si>
  <si>
    <t>J39</t>
  </si>
  <si>
    <t>J45</t>
  </si>
  <si>
    <t>J46</t>
  </si>
  <si>
    <t>J47</t>
  </si>
  <si>
    <t>J48</t>
  </si>
  <si>
    <t>J49</t>
  </si>
  <si>
    <t>J55</t>
  </si>
  <si>
    <t>J56</t>
  </si>
  <si>
    <t>J57</t>
  </si>
  <si>
    <t>J58</t>
  </si>
  <si>
    <t>J59</t>
  </si>
  <si>
    <t>J65</t>
  </si>
  <si>
    <t>J66</t>
  </si>
  <si>
    <t>J67</t>
  </si>
  <si>
    <t>J68</t>
  </si>
  <si>
    <t>J69</t>
  </si>
  <si>
    <t>J70</t>
  </si>
  <si>
    <t>J71</t>
  </si>
  <si>
    <t>J72</t>
  </si>
  <si>
    <t>J73</t>
  </si>
  <si>
    <t>J74</t>
  </si>
  <si>
    <t>J75</t>
  </si>
  <si>
    <t>J76</t>
  </si>
  <si>
    <t>J77</t>
  </si>
  <si>
    <t>J78</t>
  </si>
  <si>
    <t>J79</t>
  </si>
  <si>
    <t>J80</t>
  </si>
  <si>
    <t>J81</t>
  </si>
  <si>
    <t>J82</t>
  </si>
  <si>
    <t>J83</t>
  </si>
  <si>
    <t>J84</t>
  </si>
  <si>
    <t>J85</t>
  </si>
  <si>
    <t>J86</t>
  </si>
  <si>
    <t>J87</t>
  </si>
  <si>
    <t>J88</t>
  </si>
  <si>
    <t>J89</t>
  </si>
  <si>
    <t>J90</t>
  </si>
  <si>
    <t>J91</t>
  </si>
  <si>
    <t>J92</t>
  </si>
  <si>
    <t>J93</t>
  </si>
  <si>
    <t>J94</t>
  </si>
  <si>
    <t>J95</t>
  </si>
  <si>
    <t>J96</t>
  </si>
  <si>
    <t>J97</t>
  </si>
  <si>
    <t>J98</t>
  </si>
  <si>
    <t>J99</t>
  </si>
  <si>
    <t>JA1</t>
  </si>
  <si>
    <t>JA2</t>
  </si>
  <si>
    <t>JA3</t>
  </si>
  <si>
    <t>JA4</t>
  </si>
  <si>
    <t>JA5</t>
  </si>
  <si>
    <t>JA6</t>
  </si>
  <si>
    <t>JA7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</si>
</sst>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00;[Red]\-#,##0.000;"/>
    <numFmt numFmtId="184" formatCode="#,##0.00;[Red]\-#,##0.00;"/>
    <numFmt numFmtId="185"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b/>
      <sz val="11"/>
      <color theme="0"/>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
      <patternFill patternType="solid">
        <fgColor rgb="FF4B86C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9" fontId="35" fillId="40" borderId="0" applyNumberFormat="0" applyBorder="0" applyAlignment="0">
      <alignment horizontal="left" vertical="center" wrapText="1"/>
    </xf>
  </cellStyleXfs>
  <cellXfs count="29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181" fontId="14"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2" fillId="7" borderId="2" xfId="0" applyNumberFormat="1" applyFont="1" applyFill="1" applyBorder="1" applyAlignment="1">
      <alignment horizontal="center" vertical="center" wrapText="1"/>
    </xf>
    <xf numFmtId="49" fontId="22"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2" fillId="0" borderId="1" xfId="0" applyFont="1" applyBorder="1" applyAlignment="1">
      <alignment vertical="center"/>
    </xf>
    <xf numFmtId="0" fontId="32"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0" fillId="8"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184" fontId="4" fillId="12" borderId="1" xfId="6" applyNumberFormat="1" applyFont="1" applyFill="1" applyBorder="1" applyAlignment="1" applyProtection="1">
      <alignment horizontal="center" vertical="center"/>
      <protection locked="0"/>
    </xf>
    <xf numFmtId="183" fontId="4" fillId="9" borderId="1" xfId="6" applyNumberFormat="1" applyFont="1" applyFill="1" applyBorder="1" applyAlignment="1" applyProtection="1">
      <alignment horizontal="center" vertical="center"/>
      <protection locked="0"/>
    </xf>
    <xf numFmtId="184" fontId="4" fillId="9" borderId="1" xfId="6" applyNumberFormat="1" applyFont="1" applyFill="1" applyBorder="1" applyAlignment="1" applyProtection="1">
      <alignment horizontal="center" vertical="center"/>
      <protection locked="0"/>
    </xf>
    <xf numFmtId="14" fontId="6" fillId="9" borderId="1" xfId="0" quotePrefix="1" applyNumberFormat="1" applyFont="1" applyFill="1" applyBorder="1" applyAlignment="1" applyProtection="1">
      <alignment horizontal="left" vertical="center" wrapText="1"/>
      <protection locked="0"/>
    </xf>
    <xf numFmtId="165" fontId="4" fillId="12" borderId="1" xfId="6"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0" fontId="0" fillId="0" borderId="1" xfId="0" applyBorder="1" applyAlignment="1">
      <alignment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165" fontId="0" fillId="0" borderId="2" xfId="0" applyNumberFormat="1" applyBorder="1" applyAlignment="1">
      <alignment horizontal="center" vertical="center"/>
    </xf>
    <xf numFmtId="185" fontId="20" fillId="9" borderId="1" xfId="0" applyNumberFormat="1" applyFont="1" applyFill="1" applyBorder="1" applyAlignment="1" applyProtection="1">
      <alignment horizontal="center" vertical="center"/>
      <protection locked="0"/>
    </xf>
    <xf numFmtId="181" fontId="0" fillId="0" borderId="0" xfId="0" applyNumberFormat="1"/>
    <xf numFmtId="2" fontId="4" fillId="12" borderId="1" xfId="7" applyNumberFormat="1" applyFont="1" applyFill="1" applyBorder="1" applyAlignment="1" applyProtection="1">
      <alignment horizontal="center" vertical="center"/>
    </xf>
    <xf numFmtId="49" fontId="11" fillId="6" borderId="0" xfId="1" applyNumberFormat="1" applyFill="1" applyAlignment="1" applyProtection="1">
      <alignment horizontal="center" vertical="center" wrapText="1"/>
      <protection locked="0"/>
    </xf>
    <xf numFmtId="0" fontId="6" fillId="4" borderId="1" xfId="0" applyFont="1" applyFill="1" applyBorder="1" applyAlignment="1">
      <alignment horizontal="center" vertical="center" wrapText="1"/>
    </xf>
    <xf numFmtId="0" fontId="7" fillId="0" borderId="1" xfId="0" applyFont="1" applyBorder="1" applyAlignment="1">
      <alignment horizontal="left" vertical="center" wrapText="1" indent="1"/>
    </xf>
    <xf numFmtId="0" fontId="6" fillId="0" borderId="1" xfId="0" applyFont="1" applyBorder="1" applyAlignment="1">
      <alignment horizontal="center" vertical="center" wrapTex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wrapText="1"/>
      <protection locked="0"/>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2"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2"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2" fontId="33" fillId="0" borderId="14"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8" fillId="17" borderId="0" xfId="15" quotePrefix="1" applyFill="1" applyBorder="1" applyAlignment="1">
      <alignment horizontal="left" vertical="top" wrapText="1"/>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lumnHeading_CEPATNEI" xfId="20" xr:uid="{91664C40-D679-4CE7-A4A2-DFFEE411D4A6}"/>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0"/>
      <c r="B1" s="20"/>
      <c r="C1" s="20"/>
      <c r="D1" s="20"/>
      <c r="E1" s="20"/>
    </row>
    <row r="2" spans="1:8" ht="16.5" x14ac:dyDescent="0.25">
      <c r="A2" s="127" t="s">
        <v>0</v>
      </c>
      <c r="B2" s="65"/>
      <c r="C2" s="65"/>
      <c r="D2" s="65"/>
      <c r="E2" s="65"/>
    </row>
    <row r="3" spans="1:8" ht="14" x14ac:dyDescent="0.25">
      <c r="A3" s="65"/>
      <c r="B3" s="125" t="s">
        <v>1</v>
      </c>
      <c r="C3" s="216" t="s">
        <v>2</v>
      </c>
      <c r="D3" s="216" t="s">
        <v>3</v>
      </c>
      <c r="E3" s="216" t="s">
        <v>4</v>
      </c>
    </row>
    <row r="4" spans="1:8" ht="14" x14ac:dyDescent="0.25">
      <c r="A4" s="66" t="s">
        <v>0</v>
      </c>
      <c r="B4" s="24" t="s">
        <v>1483</v>
      </c>
      <c r="C4" s="24" t="s">
        <v>5</v>
      </c>
      <c r="D4" s="24" t="s">
        <v>6</v>
      </c>
      <c r="E4" s="24" t="s">
        <v>7</v>
      </c>
    </row>
    <row r="5" spans="1:8" x14ac:dyDescent="0.25">
      <c r="A5" s="65"/>
      <c r="B5" s="65"/>
      <c r="C5" s="65"/>
      <c r="D5" s="65"/>
      <c r="E5" s="65"/>
    </row>
    <row r="6" spans="1:8" ht="16.5" x14ac:dyDescent="0.25">
      <c r="A6" s="68" t="s">
        <v>8</v>
      </c>
      <c r="B6" s="65"/>
      <c r="C6" s="65"/>
      <c r="D6" s="65"/>
      <c r="E6" s="65"/>
    </row>
    <row r="7" spans="1:8" ht="14" x14ac:dyDescent="0.25">
      <c r="A7" s="69" t="s">
        <v>9</v>
      </c>
      <c r="B7" s="235" t="s">
        <v>10</v>
      </c>
      <c r="C7" s="235"/>
      <c r="D7" s="235"/>
      <c r="E7" s="235"/>
    </row>
    <row r="8" spans="1:8" ht="30" customHeight="1" x14ac:dyDescent="0.25">
      <c r="A8" s="73" t="s">
        <v>11</v>
      </c>
      <c r="B8" s="234" t="s">
        <v>12</v>
      </c>
      <c r="C8" s="234"/>
      <c r="D8" s="234"/>
      <c r="E8" s="234"/>
    </row>
    <row r="9" spans="1:8" ht="30" customHeight="1" x14ac:dyDescent="0.25">
      <c r="A9" s="73" t="s">
        <v>13</v>
      </c>
      <c r="B9" s="23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34"/>
      <c r="D9" s="234"/>
      <c r="E9" s="234"/>
    </row>
    <row r="10" spans="1:8" ht="30" customHeight="1" x14ac:dyDescent="0.25">
      <c r="A10" s="73" t="s">
        <v>14</v>
      </c>
      <c r="B10" s="234" t="s">
        <v>15</v>
      </c>
      <c r="C10" s="234"/>
      <c r="D10" s="234"/>
      <c r="E10" s="234"/>
    </row>
    <row r="11" spans="1:8" ht="61.5" customHeight="1" x14ac:dyDescent="0.25">
      <c r="A11" s="73" t="s">
        <v>16</v>
      </c>
      <c r="B11" s="23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4"/>
      <c r="D11" s="234"/>
      <c r="E11" s="234"/>
      <c r="F11" s="237"/>
      <c r="G11" s="237"/>
      <c r="H11" s="237"/>
    </row>
    <row r="12" spans="1:8" ht="86.25" customHeight="1" x14ac:dyDescent="0.25">
      <c r="A12" s="73" t="s">
        <v>17</v>
      </c>
      <c r="B12" s="234" t="s">
        <v>18</v>
      </c>
      <c r="C12" s="234"/>
      <c r="D12" s="234"/>
      <c r="E12" s="234"/>
    </row>
    <row r="13" spans="1:8" ht="47.25" customHeight="1" x14ac:dyDescent="0.25">
      <c r="A13" s="73" t="s">
        <v>19</v>
      </c>
      <c r="B13" s="23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34"/>
      <c r="D13" s="234"/>
      <c r="E13" s="234"/>
    </row>
    <row r="14" spans="1:8" ht="33.75" customHeight="1" x14ac:dyDescent="0.25">
      <c r="A14" s="166" t="s">
        <v>20</v>
      </c>
      <c r="B14" s="234" t="s">
        <v>21</v>
      </c>
      <c r="C14" s="234"/>
      <c r="D14" s="234"/>
      <c r="E14" s="234"/>
    </row>
    <row r="15" spans="1:8" ht="29.25" customHeight="1" x14ac:dyDescent="0.25">
      <c r="A15" s="73" t="s">
        <v>22</v>
      </c>
      <c r="B15" s="234" t="s">
        <v>23</v>
      </c>
      <c r="C15" s="234"/>
      <c r="D15" s="234"/>
      <c r="E15" s="234"/>
    </row>
    <row r="16" spans="1:8" ht="29.25" customHeight="1" x14ac:dyDescent="0.25">
      <c r="A16" s="166" t="s">
        <v>24</v>
      </c>
      <c r="B16" s="234" t="s">
        <v>25</v>
      </c>
      <c r="C16" s="234"/>
      <c r="D16" s="234"/>
      <c r="E16" s="234"/>
    </row>
    <row r="17" spans="1:5" ht="29.25" customHeight="1" x14ac:dyDescent="0.25">
      <c r="A17" s="73" t="s">
        <v>26</v>
      </c>
      <c r="B17" s="234" t="s">
        <v>27</v>
      </c>
      <c r="C17" s="234"/>
      <c r="D17" s="234"/>
      <c r="E17" s="234"/>
    </row>
    <row r="18" spans="1:5" ht="29.25" customHeight="1" x14ac:dyDescent="0.25">
      <c r="A18" s="73" t="s">
        <v>28</v>
      </c>
      <c r="B18" s="234" t="s">
        <v>29</v>
      </c>
      <c r="C18" s="234"/>
      <c r="D18" s="234"/>
      <c r="E18" s="234"/>
    </row>
    <row r="19" spans="1:5" ht="30" customHeight="1" x14ac:dyDescent="0.25">
      <c r="A19" s="73" t="s">
        <v>30</v>
      </c>
      <c r="B19" s="234" t="s">
        <v>31</v>
      </c>
      <c r="C19" s="234"/>
      <c r="D19" s="234"/>
      <c r="E19" s="234"/>
    </row>
    <row r="20" spans="1:5" x14ac:dyDescent="0.25">
      <c r="A20" s="65"/>
      <c r="B20" s="65"/>
      <c r="C20" s="65"/>
      <c r="D20" s="65"/>
      <c r="E20" s="65"/>
    </row>
    <row r="21" spans="1:5" ht="14" x14ac:dyDescent="0.25">
      <c r="A21" s="70" t="s">
        <v>32</v>
      </c>
      <c r="B21" s="65"/>
      <c r="C21" s="65"/>
      <c r="D21" s="65"/>
      <c r="E21" s="65"/>
    </row>
    <row r="22" spans="1:5" ht="14" x14ac:dyDescent="0.25">
      <c r="A22" s="69"/>
      <c r="B22" s="240"/>
      <c r="C22" s="240"/>
      <c r="D22" s="240"/>
      <c r="E22" s="240"/>
    </row>
    <row r="23" spans="1:5" ht="32.25" customHeight="1" x14ac:dyDescent="0.25">
      <c r="A23" s="238" t="s">
        <v>33</v>
      </c>
      <c r="B23" s="239"/>
      <c r="C23" s="239"/>
      <c r="D23" s="239"/>
      <c r="E23" s="239"/>
    </row>
    <row r="24" spans="1:5" x14ac:dyDescent="0.25">
      <c r="A24" s="65"/>
      <c r="B24" s="65"/>
      <c r="C24" s="65"/>
      <c r="D24" s="65"/>
      <c r="E24" s="65"/>
    </row>
    <row r="25" spans="1:5" ht="14" x14ac:dyDescent="0.25">
      <c r="A25" s="71" t="s">
        <v>34</v>
      </c>
      <c r="B25" s="65"/>
      <c r="C25" s="65"/>
      <c r="D25" s="65"/>
      <c r="E25" s="65"/>
    </row>
    <row r="26" spans="1:5" ht="14" x14ac:dyDescent="0.25">
      <c r="A26" s="67"/>
      <c r="B26" s="240"/>
      <c r="C26" s="240"/>
      <c r="D26" s="240"/>
      <c r="E26" s="240"/>
    </row>
    <row r="27" spans="1:5" ht="28.5" customHeight="1" x14ac:dyDescent="0.25">
      <c r="A27" s="238" t="s">
        <v>35</v>
      </c>
      <c r="B27" s="239"/>
      <c r="C27" s="239"/>
      <c r="D27" s="239"/>
      <c r="E27" s="239"/>
    </row>
    <row r="28" spans="1:5" ht="28.5" customHeight="1" x14ac:dyDescent="0.25">
      <c r="A28" s="236" t="s">
        <v>36</v>
      </c>
      <c r="B28" s="236"/>
      <c r="C28" s="236"/>
      <c r="D28" s="236"/>
      <c r="E28" s="236"/>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70" zoomScaleNormal="70" zoomScaleSheetLayoutView="100" workbookViewId="0">
      <selection activeCell="B12" sqref="B12:B43"/>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9" t="s">
        <v>37</v>
      </c>
      <c r="B1" s="49"/>
      <c r="C1" s="49"/>
      <c r="D1" s="49"/>
      <c r="E1" s="49"/>
      <c r="F1" s="49"/>
      <c r="G1" s="49"/>
      <c r="H1" s="49"/>
      <c r="I1" s="49"/>
      <c r="J1" s="49"/>
      <c r="K1" s="49"/>
    </row>
    <row r="2" spans="1:13" ht="27" customHeight="1" x14ac:dyDescent="0.25">
      <c r="A2" s="241" t="str">
        <f>Overview!B4&amp; " - Effective from "&amp;Overview!D4&amp;" - "&amp;Overview!E4&amp;" LV and HV charges"</f>
        <v>mua Electricity Ltd - Effective from 1 April 2027 - Final LV and HV charges</v>
      </c>
      <c r="B2" s="241"/>
      <c r="C2" s="241"/>
      <c r="D2" s="241"/>
      <c r="E2" s="241"/>
      <c r="F2" s="241"/>
      <c r="G2" s="241"/>
      <c r="H2" s="241"/>
      <c r="I2" s="241"/>
      <c r="J2" s="241"/>
      <c r="K2" s="241"/>
    </row>
    <row r="3" spans="1:13" s="74" customFormat="1" ht="15" customHeight="1" x14ac:dyDescent="0.25">
      <c r="A3" s="78"/>
      <c r="B3" s="78"/>
      <c r="C3" s="78"/>
      <c r="D3" s="78"/>
      <c r="E3" s="78"/>
      <c r="F3" s="78"/>
      <c r="G3" s="78"/>
      <c r="H3" s="78"/>
      <c r="I3" s="78"/>
      <c r="J3" s="78"/>
      <c r="K3" s="78"/>
      <c r="L3" s="4"/>
      <c r="M3" s="2"/>
    </row>
    <row r="4" spans="1:13" ht="27" customHeight="1" x14ac:dyDescent="0.25">
      <c r="A4" s="241" t="s">
        <v>38</v>
      </c>
      <c r="B4" s="241"/>
      <c r="C4" s="241"/>
      <c r="D4" s="241"/>
      <c r="E4" s="241"/>
      <c r="F4" s="78"/>
      <c r="G4" s="241" t="s">
        <v>39</v>
      </c>
      <c r="H4" s="241"/>
      <c r="I4" s="241"/>
      <c r="J4" s="241"/>
      <c r="K4" s="241"/>
    </row>
    <row r="5" spans="1:13" ht="28.5" customHeight="1" x14ac:dyDescent="0.25">
      <c r="A5" s="223" t="s">
        <v>40</v>
      </c>
      <c r="B5" s="220" t="s">
        <v>41</v>
      </c>
      <c r="C5" s="242" t="s">
        <v>42</v>
      </c>
      <c r="D5" s="243"/>
      <c r="E5" s="75" t="s">
        <v>43</v>
      </c>
      <c r="F5" s="78"/>
      <c r="G5" s="245"/>
      <c r="H5" s="246"/>
      <c r="I5" s="76" t="s">
        <v>44</v>
      </c>
      <c r="J5" s="77" t="s">
        <v>45</v>
      </c>
      <c r="K5" s="75" t="s">
        <v>43</v>
      </c>
    </row>
    <row r="6" spans="1:13" ht="65.25" customHeight="1" x14ac:dyDescent="0.25">
      <c r="A6" s="177" t="s">
        <v>46</v>
      </c>
      <c r="B6" s="18" t="s">
        <v>47</v>
      </c>
      <c r="C6" s="244" t="s">
        <v>48</v>
      </c>
      <c r="D6" s="244"/>
      <c r="E6" s="178" t="s">
        <v>49</v>
      </c>
      <c r="F6" s="78"/>
      <c r="G6" s="247" t="s">
        <v>50</v>
      </c>
      <c r="H6" s="247"/>
      <c r="I6" s="18" t="s">
        <v>47</v>
      </c>
      <c r="J6" s="219" t="s">
        <v>48</v>
      </c>
      <c r="K6" s="178" t="s">
        <v>49</v>
      </c>
    </row>
    <row r="7" spans="1:13" ht="65.25" customHeight="1" x14ac:dyDescent="0.25">
      <c r="A7" s="177" t="s">
        <v>51</v>
      </c>
      <c r="B7" s="217"/>
      <c r="C7" s="248"/>
      <c r="D7" s="248"/>
      <c r="E7" s="219" t="s">
        <v>52</v>
      </c>
      <c r="F7" s="78"/>
      <c r="G7" s="247" t="s">
        <v>53</v>
      </c>
      <c r="H7" s="247"/>
      <c r="I7" s="217"/>
      <c r="J7" s="219" t="s">
        <v>54</v>
      </c>
      <c r="K7" s="178" t="s">
        <v>49</v>
      </c>
    </row>
    <row r="8" spans="1:13" ht="65.25" customHeight="1" x14ac:dyDescent="0.25">
      <c r="A8" s="218" t="s">
        <v>55</v>
      </c>
      <c r="B8" s="249" t="s">
        <v>56</v>
      </c>
      <c r="C8" s="250"/>
      <c r="D8" s="250"/>
      <c r="E8" s="251"/>
      <c r="F8" s="78"/>
      <c r="G8" s="252" t="s">
        <v>51</v>
      </c>
      <c r="H8" s="253"/>
      <c r="I8" s="217"/>
      <c r="J8" s="217"/>
      <c r="K8" s="219" t="s">
        <v>52</v>
      </c>
    </row>
    <row r="9" spans="1:13" s="74" customFormat="1" ht="65.25" customHeight="1" x14ac:dyDescent="0.25">
      <c r="F9" s="78"/>
      <c r="G9" s="247" t="s">
        <v>55</v>
      </c>
      <c r="H9" s="247"/>
      <c r="I9" s="249" t="s">
        <v>56</v>
      </c>
      <c r="J9" s="250"/>
      <c r="K9" s="251"/>
      <c r="L9" s="47"/>
    </row>
    <row r="10" spans="1:13" s="74" customFormat="1" ht="12.75" customHeight="1" x14ac:dyDescent="0.25">
      <c r="A10" s="78"/>
      <c r="B10" s="78"/>
      <c r="C10" s="78"/>
      <c r="D10" s="78"/>
      <c r="E10" s="78"/>
      <c r="F10" s="78"/>
      <c r="G10" s="78"/>
      <c r="H10" s="78"/>
      <c r="I10" s="78"/>
      <c r="J10" s="78"/>
      <c r="K10" s="78"/>
      <c r="L10" s="47"/>
    </row>
    <row r="11" spans="1:13" ht="78.75" customHeight="1" x14ac:dyDescent="0.25">
      <c r="A11" s="23" t="s">
        <v>57</v>
      </c>
      <c r="B11" s="221" t="s">
        <v>58</v>
      </c>
      <c r="C11" s="221" t="s">
        <v>59</v>
      </c>
      <c r="D11" s="52" t="s">
        <v>60</v>
      </c>
      <c r="E11" s="52" t="s">
        <v>61</v>
      </c>
      <c r="F11" s="52" t="s">
        <v>62</v>
      </c>
      <c r="G11" s="221" t="s">
        <v>63</v>
      </c>
      <c r="H11" s="221" t="s">
        <v>64</v>
      </c>
      <c r="I11" s="23" t="s">
        <v>65</v>
      </c>
      <c r="J11" s="221" t="s">
        <v>66</v>
      </c>
      <c r="K11" s="221" t="s">
        <v>67</v>
      </c>
    </row>
    <row r="12" spans="1:13" ht="32.25" customHeight="1" x14ac:dyDescent="0.25">
      <c r="A12" s="14" t="s">
        <v>68</v>
      </c>
      <c r="B12" s="37" t="s">
        <v>1484</v>
      </c>
      <c r="C12" s="172" t="s">
        <v>69</v>
      </c>
      <c r="D12" s="129">
        <v>21.462</v>
      </c>
      <c r="E12" s="130">
        <v>0.98</v>
      </c>
      <c r="F12" s="131">
        <v>0.33600000000000002</v>
      </c>
      <c r="G12" s="42">
        <v>13.94</v>
      </c>
      <c r="H12" s="43"/>
      <c r="I12" s="43"/>
      <c r="J12" s="39"/>
      <c r="K12" s="40" t="s">
        <v>70</v>
      </c>
      <c r="L12" s="181"/>
    </row>
    <row r="13" spans="1:13" ht="32.25" customHeight="1" x14ac:dyDescent="0.25">
      <c r="A13" s="14" t="s">
        <v>71</v>
      </c>
      <c r="B13" s="37" t="s">
        <v>1485</v>
      </c>
      <c r="C13" s="168">
        <v>2</v>
      </c>
      <c r="D13" s="129">
        <v>21.462</v>
      </c>
      <c r="E13" s="130">
        <v>0.98</v>
      </c>
      <c r="F13" s="131">
        <v>0.33600000000000002</v>
      </c>
      <c r="G13" s="43"/>
      <c r="H13" s="43"/>
      <c r="I13" s="43"/>
      <c r="J13" s="39"/>
      <c r="K13" s="40"/>
      <c r="L13" s="181"/>
    </row>
    <row r="14" spans="1:13" ht="32.25" customHeight="1" x14ac:dyDescent="0.25">
      <c r="A14" s="14" t="s">
        <v>72</v>
      </c>
      <c r="B14" s="41" t="s">
        <v>1486</v>
      </c>
      <c r="C14" s="156" t="s">
        <v>73</v>
      </c>
      <c r="D14" s="129">
        <v>17.108000000000001</v>
      </c>
      <c r="E14" s="130">
        <v>0.78100000000000003</v>
      </c>
      <c r="F14" s="131">
        <v>0.26800000000000002</v>
      </c>
      <c r="G14" s="42">
        <v>9.69</v>
      </c>
      <c r="H14" s="43"/>
      <c r="I14" s="43"/>
      <c r="J14" s="39"/>
      <c r="K14" s="40"/>
      <c r="L14" s="181"/>
    </row>
    <row r="15" spans="1:13" ht="32.25" customHeight="1" x14ac:dyDescent="0.25">
      <c r="A15" s="14" t="s">
        <v>74</v>
      </c>
      <c r="B15" s="41" t="s">
        <v>1487</v>
      </c>
      <c r="C15" s="156" t="s">
        <v>73</v>
      </c>
      <c r="D15" s="129">
        <v>17.108000000000001</v>
      </c>
      <c r="E15" s="130">
        <v>0.78100000000000003</v>
      </c>
      <c r="F15" s="131">
        <v>0.26800000000000002</v>
      </c>
      <c r="G15" s="42">
        <v>13.89</v>
      </c>
      <c r="H15" s="43"/>
      <c r="I15" s="43"/>
      <c r="J15" s="39"/>
      <c r="K15" s="40"/>
      <c r="L15" s="181"/>
    </row>
    <row r="16" spans="1:13" ht="32.25" customHeight="1" x14ac:dyDescent="0.25">
      <c r="A16" s="14" t="s">
        <v>75</v>
      </c>
      <c r="B16" s="41" t="s">
        <v>1488</v>
      </c>
      <c r="C16" s="156" t="s">
        <v>73</v>
      </c>
      <c r="D16" s="129">
        <v>17.108000000000001</v>
      </c>
      <c r="E16" s="130">
        <v>0.78100000000000003</v>
      </c>
      <c r="F16" s="131">
        <v>0.26800000000000002</v>
      </c>
      <c r="G16" s="42">
        <v>21.84</v>
      </c>
      <c r="H16" s="43"/>
      <c r="I16" s="43"/>
      <c r="J16" s="39"/>
      <c r="K16" s="40"/>
      <c r="L16" s="181"/>
    </row>
    <row r="17" spans="1:12" ht="32.25" customHeight="1" x14ac:dyDescent="0.25">
      <c r="A17" s="14" t="s">
        <v>76</v>
      </c>
      <c r="B17" s="41" t="s">
        <v>1489</v>
      </c>
      <c r="C17" s="156" t="s">
        <v>73</v>
      </c>
      <c r="D17" s="129">
        <v>17.108000000000001</v>
      </c>
      <c r="E17" s="130">
        <v>0.78100000000000003</v>
      </c>
      <c r="F17" s="131">
        <v>0.26800000000000002</v>
      </c>
      <c r="G17" s="42">
        <v>34.21</v>
      </c>
      <c r="H17" s="43"/>
      <c r="I17" s="43"/>
      <c r="J17" s="39"/>
      <c r="K17" s="40"/>
      <c r="L17" s="181"/>
    </row>
    <row r="18" spans="1:12" ht="32.25" customHeight="1" x14ac:dyDescent="0.25">
      <c r="A18" s="14" t="s">
        <v>77</v>
      </c>
      <c r="B18" s="41" t="s">
        <v>1490</v>
      </c>
      <c r="C18" s="156" t="s">
        <v>73</v>
      </c>
      <c r="D18" s="129">
        <v>17.108000000000001</v>
      </c>
      <c r="E18" s="130">
        <v>0.78100000000000003</v>
      </c>
      <c r="F18" s="131">
        <v>0.26800000000000002</v>
      </c>
      <c r="G18" s="42">
        <v>77.36</v>
      </c>
      <c r="H18" s="43"/>
      <c r="I18" s="43"/>
      <c r="J18" s="39"/>
      <c r="K18" s="40"/>
      <c r="L18" s="181"/>
    </row>
    <row r="19" spans="1:12" ht="32.25" customHeight="1" x14ac:dyDescent="0.25">
      <c r="A19" s="14" t="s">
        <v>78</v>
      </c>
      <c r="B19" s="37" t="s">
        <v>1491</v>
      </c>
      <c r="C19" s="168">
        <v>4</v>
      </c>
      <c r="D19" s="129">
        <v>17.108000000000001</v>
      </c>
      <c r="E19" s="130">
        <v>0.78100000000000003</v>
      </c>
      <c r="F19" s="131">
        <v>0.26800000000000002</v>
      </c>
      <c r="G19" s="43"/>
      <c r="H19" s="43"/>
      <c r="I19" s="43"/>
      <c r="J19" s="39"/>
      <c r="K19" s="40"/>
      <c r="L19" s="181"/>
    </row>
    <row r="20" spans="1:12" ht="32.25" customHeight="1" x14ac:dyDescent="0.25">
      <c r="A20" s="14" t="s">
        <v>79</v>
      </c>
      <c r="B20" s="40" t="s">
        <v>1492</v>
      </c>
      <c r="C20" s="168">
        <v>0</v>
      </c>
      <c r="D20" s="129">
        <v>12.691000000000001</v>
      </c>
      <c r="E20" s="130">
        <v>0.54200000000000004</v>
      </c>
      <c r="F20" s="131">
        <v>0.189</v>
      </c>
      <c r="G20" s="42">
        <v>22.54</v>
      </c>
      <c r="H20" s="42">
        <v>9.33</v>
      </c>
      <c r="I20" s="128">
        <v>9.33</v>
      </c>
      <c r="J20" s="38">
        <v>0.42399999999999999</v>
      </c>
      <c r="K20" s="40"/>
      <c r="L20" s="181"/>
    </row>
    <row r="21" spans="1:12" ht="32.25" customHeight="1" x14ac:dyDescent="0.25">
      <c r="A21" s="14" t="s">
        <v>80</v>
      </c>
      <c r="B21" s="40" t="s">
        <v>1493</v>
      </c>
      <c r="C21" s="168">
        <v>0</v>
      </c>
      <c r="D21" s="129">
        <v>12.691000000000001</v>
      </c>
      <c r="E21" s="130">
        <v>0.54200000000000004</v>
      </c>
      <c r="F21" s="131">
        <v>0.189</v>
      </c>
      <c r="G21" s="42">
        <v>186.5</v>
      </c>
      <c r="H21" s="42">
        <v>9.33</v>
      </c>
      <c r="I21" s="128">
        <v>9.33</v>
      </c>
      <c r="J21" s="38">
        <v>0.42399999999999999</v>
      </c>
      <c r="K21" s="40"/>
      <c r="L21" s="181"/>
    </row>
    <row r="22" spans="1:12" ht="32.25" customHeight="1" x14ac:dyDescent="0.25">
      <c r="A22" s="14" t="s">
        <v>81</v>
      </c>
      <c r="B22" s="40" t="s">
        <v>1494</v>
      </c>
      <c r="C22" s="168">
        <v>0</v>
      </c>
      <c r="D22" s="129">
        <v>12.691000000000001</v>
      </c>
      <c r="E22" s="130">
        <v>0.54200000000000004</v>
      </c>
      <c r="F22" s="131">
        <v>0.189</v>
      </c>
      <c r="G22" s="42">
        <v>308.19</v>
      </c>
      <c r="H22" s="42">
        <v>9.33</v>
      </c>
      <c r="I22" s="128">
        <v>9.33</v>
      </c>
      <c r="J22" s="38">
        <v>0.42399999999999999</v>
      </c>
      <c r="K22" s="40"/>
      <c r="L22" s="181"/>
    </row>
    <row r="23" spans="1:12" ht="32.25" customHeight="1" x14ac:dyDescent="0.25">
      <c r="A23" s="14" t="s">
        <v>82</v>
      </c>
      <c r="B23" s="40" t="s">
        <v>1495</v>
      </c>
      <c r="C23" s="168">
        <v>0</v>
      </c>
      <c r="D23" s="129">
        <v>12.691000000000001</v>
      </c>
      <c r="E23" s="130">
        <v>0.54200000000000004</v>
      </c>
      <c r="F23" s="131">
        <v>0.189</v>
      </c>
      <c r="G23" s="42">
        <v>443.84</v>
      </c>
      <c r="H23" s="42">
        <v>9.33</v>
      </c>
      <c r="I23" s="128">
        <v>9.33</v>
      </c>
      <c r="J23" s="38">
        <v>0.42399999999999999</v>
      </c>
      <c r="K23" s="40"/>
      <c r="L23" s="181"/>
    </row>
    <row r="24" spans="1:12" ht="32.25" customHeight="1" x14ac:dyDescent="0.25">
      <c r="A24" s="14" t="s">
        <v>83</v>
      </c>
      <c r="B24" s="40" t="s">
        <v>1496</v>
      </c>
      <c r="C24" s="168">
        <v>0</v>
      </c>
      <c r="D24" s="129">
        <v>12.691000000000001</v>
      </c>
      <c r="E24" s="130">
        <v>0.54200000000000004</v>
      </c>
      <c r="F24" s="131">
        <v>0.189</v>
      </c>
      <c r="G24" s="42">
        <v>983.43</v>
      </c>
      <c r="H24" s="42">
        <v>9.33</v>
      </c>
      <c r="I24" s="128">
        <v>9.33</v>
      </c>
      <c r="J24" s="38">
        <v>0.42399999999999999</v>
      </c>
      <c r="K24" s="40"/>
      <c r="L24" s="181"/>
    </row>
    <row r="25" spans="1:12" ht="32.25" customHeight="1" x14ac:dyDescent="0.25">
      <c r="A25" s="14" t="s">
        <v>84</v>
      </c>
      <c r="B25" s="40" t="s">
        <v>1497</v>
      </c>
      <c r="C25" s="168">
        <v>0</v>
      </c>
      <c r="D25" s="129">
        <v>8.1170000000000009</v>
      </c>
      <c r="E25" s="130">
        <v>0.30499999999999999</v>
      </c>
      <c r="F25" s="131">
        <v>0.11</v>
      </c>
      <c r="G25" s="42">
        <v>18.97</v>
      </c>
      <c r="H25" s="42">
        <v>7.72</v>
      </c>
      <c r="I25" s="128">
        <v>7.72</v>
      </c>
      <c r="J25" s="38">
        <v>0.25900000000000001</v>
      </c>
      <c r="K25" s="40"/>
      <c r="L25" s="181"/>
    </row>
    <row r="26" spans="1:12" ht="32.25" customHeight="1" x14ac:dyDescent="0.25">
      <c r="A26" s="14" t="s">
        <v>85</v>
      </c>
      <c r="B26" s="40" t="s">
        <v>1498</v>
      </c>
      <c r="C26" s="168">
        <v>0</v>
      </c>
      <c r="D26" s="129">
        <v>8.1170000000000009</v>
      </c>
      <c r="E26" s="130">
        <v>0.30499999999999999</v>
      </c>
      <c r="F26" s="131">
        <v>0.11</v>
      </c>
      <c r="G26" s="42">
        <v>182.93</v>
      </c>
      <c r="H26" s="42">
        <v>7.72</v>
      </c>
      <c r="I26" s="128">
        <v>7.72</v>
      </c>
      <c r="J26" s="38">
        <v>0.25900000000000001</v>
      </c>
      <c r="K26" s="40"/>
      <c r="L26" s="181"/>
    </row>
    <row r="27" spans="1:12" ht="32.25" customHeight="1" x14ac:dyDescent="0.25">
      <c r="A27" s="14" t="s">
        <v>86</v>
      </c>
      <c r="B27" s="40" t="s">
        <v>1499</v>
      </c>
      <c r="C27" s="168">
        <v>0</v>
      </c>
      <c r="D27" s="129">
        <v>8.1170000000000009</v>
      </c>
      <c r="E27" s="130">
        <v>0.30499999999999999</v>
      </c>
      <c r="F27" s="131">
        <v>0.11</v>
      </c>
      <c r="G27" s="42">
        <v>304.62</v>
      </c>
      <c r="H27" s="42">
        <v>7.72</v>
      </c>
      <c r="I27" s="128">
        <v>7.72</v>
      </c>
      <c r="J27" s="38">
        <v>0.25900000000000001</v>
      </c>
      <c r="K27" s="40"/>
      <c r="L27" s="181"/>
    </row>
    <row r="28" spans="1:12" ht="32.25" customHeight="1" x14ac:dyDescent="0.25">
      <c r="A28" s="14" t="s">
        <v>87</v>
      </c>
      <c r="B28" s="40" t="s">
        <v>1500</v>
      </c>
      <c r="C28" s="168">
        <v>0</v>
      </c>
      <c r="D28" s="129">
        <v>8.1170000000000009</v>
      </c>
      <c r="E28" s="130">
        <v>0.30499999999999999</v>
      </c>
      <c r="F28" s="131">
        <v>0.11</v>
      </c>
      <c r="G28" s="42">
        <v>440.27</v>
      </c>
      <c r="H28" s="42">
        <v>7.72</v>
      </c>
      <c r="I28" s="128">
        <v>7.72</v>
      </c>
      <c r="J28" s="38">
        <v>0.25900000000000001</v>
      </c>
      <c r="K28" s="40"/>
      <c r="L28" s="181"/>
    </row>
    <row r="29" spans="1:12" ht="32.25" customHeight="1" x14ac:dyDescent="0.25">
      <c r="A29" s="14" t="s">
        <v>88</v>
      </c>
      <c r="B29" s="40" t="s">
        <v>1501</v>
      </c>
      <c r="C29" s="168">
        <v>0</v>
      </c>
      <c r="D29" s="129">
        <v>8.1170000000000009</v>
      </c>
      <c r="E29" s="130">
        <v>0.30499999999999999</v>
      </c>
      <c r="F29" s="131">
        <v>0.11</v>
      </c>
      <c r="G29" s="42">
        <v>979.86</v>
      </c>
      <c r="H29" s="42">
        <v>7.72</v>
      </c>
      <c r="I29" s="128">
        <v>7.72</v>
      </c>
      <c r="J29" s="38">
        <v>0.25900000000000001</v>
      </c>
      <c r="K29" s="40"/>
      <c r="L29" s="181"/>
    </row>
    <row r="30" spans="1:12" ht="32.25" customHeight="1" x14ac:dyDescent="0.25">
      <c r="A30" s="14" t="s">
        <v>89</v>
      </c>
      <c r="B30" s="40" t="s">
        <v>1502</v>
      </c>
      <c r="C30" s="168">
        <v>0</v>
      </c>
      <c r="D30" s="129">
        <v>6.64</v>
      </c>
      <c r="E30" s="130">
        <v>0.22900000000000001</v>
      </c>
      <c r="F30" s="131">
        <v>8.5000000000000006E-2</v>
      </c>
      <c r="G30" s="42">
        <v>201.09</v>
      </c>
      <c r="H30" s="42">
        <v>6.96</v>
      </c>
      <c r="I30" s="128">
        <v>6.96</v>
      </c>
      <c r="J30" s="38">
        <v>0.21299999999999999</v>
      </c>
      <c r="K30" s="40"/>
      <c r="L30" s="181"/>
    </row>
    <row r="31" spans="1:12" ht="32.25" customHeight="1" x14ac:dyDescent="0.25">
      <c r="A31" s="14" t="s">
        <v>90</v>
      </c>
      <c r="B31" s="40" t="s">
        <v>1503</v>
      </c>
      <c r="C31" s="168">
        <v>0</v>
      </c>
      <c r="D31" s="129">
        <v>6.64</v>
      </c>
      <c r="E31" s="130">
        <v>0.22900000000000001</v>
      </c>
      <c r="F31" s="131">
        <v>8.5000000000000006E-2</v>
      </c>
      <c r="G31" s="42">
        <v>1435.1</v>
      </c>
      <c r="H31" s="42">
        <v>6.96</v>
      </c>
      <c r="I31" s="128">
        <v>6.96</v>
      </c>
      <c r="J31" s="38">
        <v>0.21299999999999999</v>
      </c>
      <c r="K31" s="40"/>
      <c r="L31" s="181"/>
    </row>
    <row r="32" spans="1:12" ht="32.25" customHeight="1" x14ac:dyDescent="0.25">
      <c r="A32" s="14" t="s">
        <v>91</v>
      </c>
      <c r="B32" s="40" t="s">
        <v>1504</v>
      </c>
      <c r="C32" s="168">
        <v>0</v>
      </c>
      <c r="D32" s="129">
        <v>6.64</v>
      </c>
      <c r="E32" s="130">
        <v>0.22900000000000001</v>
      </c>
      <c r="F32" s="131">
        <v>8.5000000000000006E-2</v>
      </c>
      <c r="G32" s="42">
        <v>3333.99</v>
      </c>
      <c r="H32" s="42">
        <v>6.96</v>
      </c>
      <c r="I32" s="128">
        <v>6.96</v>
      </c>
      <c r="J32" s="38">
        <v>0.21299999999999999</v>
      </c>
      <c r="K32" s="40"/>
      <c r="L32" s="181"/>
    </row>
    <row r="33" spans="1:12" ht="32.25" customHeight="1" x14ac:dyDescent="0.25">
      <c r="A33" s="14" t="s">
        <v>92</v>
      </c>
      <c r="B33" s="40" t="s">
        <v>1505</v>
      </c>
      <c r="C33" s="168">
        <v>0</v>
      </c>
      <c r="D33" s="129">
        <v>6.64</v>
      </c>
      <c r="E33" s="130">
        <v>0.22900000000000001</v>
      </c>
      <c r="F33" s="131">
        <v>8.5000000000000006E-2</v>
      </c>
      <c r="G33" s="42">
        <v>4268.57</v>
      </c>
      <c r="H33" s="42">
        <v>6.96</v>
      </c>
      <c r="I33" s="128">
        <v>6.96</v>
      </c>
      <c r="J33" s="38">
        <v>0.21299999999999999</v>
      </c>
      <c r="K33" s="40"/>
      <c r="L33" s="181"/>
    </row>
    <row r="34" spans="1:12" ht="32.25" customHeight="1" x14ac:dyDescent="0.25">
      <c r="A34" s="14" t="s">
        <v>93</v>
      </c>
      <c r="B34" s="40" t="s">
        <v>1506</v>
      </c>
      <c r="C34" s="168">
        <v>0</v>
      </c>
      <c r="D34" s="129">
        <v>6.64</v>
      </c>
      <c r="E34" s="130">
        <v>0.22900000000000001</v>
      </c>
      <c r="F34" s="131">
        <v>8.5000000000000006E-2</v>
      </c>
      <c r="G34" s="42">
        <v>12178.6</v>
      </c>
      <c r="H34" s="42">
        <v>6.96</v>
      </c>
      <c r="I34" s="128">
        <v>6.96</v>
      </c>
      <c r="J34" s="38">
        <v>0.21299999999999999</v>
      </c>
      <c r="K34" s="40"/>
      <c r="L34" s="181"/>
    </row>
    <row r="35" spans="1:12" ht="83.25" customHeight="1" x14ac:dyDescent="0.25">
      <c r="A35" s="14" t="s">
        <v>94</v>
      </c>
      <c r="B35" s="40" t="s">
        <v>1507</v>
      </c>
      <c r="C35" s="168" t="s">
        <v>95</v>
      </c>
      <c r="D35" s="132">
        <v>59.984000000000002</v>
      </c>
      <c r="E35" s="133">
        <v>3.3839999999999999</v>
      </c>
      <c r="F35" s="131">
        <v>2.7450000000000001</v>
      </c>
      <c r="G35" s="43"/>
      <c r="H35" s="43"/>
      <c r="I35" s="43"/>
      <c r="J35" s="39"/>
      <c r="K35" s="40" t="s">
        <v>96</v>
      </c>
      <c r="L35" s="181"/>
    </row>
    <row r="36" spans="1:12" ht="32.25" customHeight="1" x14ac:dyDescent="0.25">
      <c r="A36" s="14" t="s">
        <v>97</v>
      </c>
      <c r="B36" s="41" t="s">
        <v>1508</v>
      </c>
      <c r="C36" s="167" t="s">
        <v>98</v>
      </c>
      <c r="D36" s="129">
        <v>-13.185</v>
      </c>
      <c r="E36" s="130">
        <v>-0.60199999999999998</v>
      </c>
      <c r="F36" s="131">
        <v>-0.20599999999999999</v>
      </c>
      <c r="G36" s="42">
        <v>0</v>
      </c>
      <c r="H36" s="43"/>
      <c r="I36" s="43"/>
      <c r="J36" s="39"/>
      <c r="K36" s="40"/>
      <c r="L36" s="181"/>
    </row>
    <row r="37" spans="1:12" ht="32.25" customHeight="1" x14ac:dyDescent="0.25">
      <c r="A37" s="14" t="s">
        <v>99</v>
      </c>
      <c r="B37" s="40" t="s">
        <v>1509</v>
      </c>
      <c r="C37" s="168">
        <v>0</v>
      </c>
      <c r="D37" s="129">
        <v>-10.608000000000001</v>
      </c>
      <c r="E37" s="130">
        <v>-0.46300000000000002</v>
      </c>
      <c r="F37" s="131">
        <v>-0.161</v>
      </c>
      <c r="G37" s="42">
        <v>0</v>
      </c>
      <c r="H37" s="43"/>
      <c r="I37" s="43"/>
      <c r="J37" s="39"/>
      <c r="K37" s="40"/>
      <c r="L37" s="181"/>
    </row>
    <row r="38" spans="1:12" ht="32.25" customHeight="1" x14ac:dyDescent="0.25">
      <c r="A38" s="14" t="s">
        <v>100</v>
      </c>
      <c r="B38" s="40" t="s">
        <v>1510</v>
      </c>
      <c r="C38" s="168">
        <v>0</v>
      </c>
      <c r="D38" s="129">
        <v>-13.185</v>
      </c>
      <c r="E38" s="130">
        <v>-0.60199999999999998</v>
      </c>
      <c r="F38" s="131">
        <v>-0.20599999999999999</v>
      </c>
      <c r="G38" s="42">
        <v>0</v>
      </c>
      <c r="H38" s="43"/>
      <c r="I38" s="43"/>
      <c r="J38" s="38">
        <v>0.46400000000000002</v>
      </c>
      <c r="K38" s="40"/>
      <c r="L38" s="181"/>
    </row>
    <row r="39" spans="1:12" ht="32.25" customHeight="1" x14ac:dyDescent="0.25">
      <c r="A39" s="14" t="s">
        <v>101</v>
      </c>
      <c r="B39" s="40" t="s">
        <v>124</v>
      </c>
      <c r="C39" s="168">
        <v>0</v>
      </c>
      <c r="D39" s="129">
        <v>-13.185</v>
      </c>
      <c r="E39" s="130">
        <v>-0.60199999999999998</v>
      </c>
      <c r="F39" s="131">
        <v>-0.20599999999999999</v>
      </c>
      <c r="G39" s="42">
        <v>0</v>
      </c>
      <c r="H39" s="43"/>
      <c r="I39" s="43"/>
      <c r="J39" s="39"/>
      <c r="K39" s="40"/>
      <c r="L39" s="181"/>
    </row>
    <row r="40" spans="1:12" ht="32.25" customHeight="1" x14ac:dyDescent="0.25">
      <c r="A40" s="14" t="s">
        <v>102</v>
      </c>
      <c r="B40" s="40" t="s">
        <v>1511</v>
      </c>
      <c r="C40" s="168">
        <v>0</v>
      </c>
      <c r="D40" s="129">
        <v>-10.608000000000001</v>
      </c>
      <c r="E40" s="130">
        <v>-0.46300000000000002</v>
      </c>
      <c r="F40" s="131">
        <v>-0.161</v>
      </c>
      <c r="G40" s="42">
        <v>0</v>
      </c>
      <c r="H40" s="43"/>
      <c r="I40" s="43"/>
      <c r="J40" s="38">
        <v>0.34799999999999998</v>
      </c>
      <c r="K40" s="40"/>
      <c r="L40" s="181"/>
    </row>
    <row r="41" spans="1:12" ht="32.25" customHeight="1" x14ac:dyDescent="0.25">
      <c r="A41" s="14" t="s">
        <v>103</v>
      </c>
      <c r="B41" s="40" t="s">
        <v>124</v>
      </c>
      <c r="C41" s="168">
        <v>0</v>
      </c>
      <c r="D41" s="129">
        <v>-10.608000000000001</v>
      </c>
      <c r="E41" s="130">
        <v>-0.46300000000000002</v>
      </c>
      <c r="F41" s="131">
        <v>-0.161</v>
      </c>
      <c r="G41" s="42">
        <v>0</v>
      </c>
      <c r="H41" s="43"/>
      <c r="I41" s="43"/>
      <c r="J41" s="39"/>
      <c r="K41" s="40"/>
      <c r="L41" s="181"/>
    </row>
    <row r="42" spans="1:12" ht="32.25" customHeight="1" x14ac:dyDescent="0.25">
      <c r="A42" s="14" t="s">
        <v>104</v>
      </c>
      <c r="B42" s="40" t="s">
        <v>1512</v>
      </c>
      <c r="C42" s="168">
        <v>0</v>
      </c>
      <c r="D42" s="129">
        <v>-7.4740000000000002</v>
      </c>
      <c r="E42" s="130">
        <v>-0.28000000000000003</v>
      </c>
      <c r="F42" s="131">
        <v>-0.10100000000000001</v>
      </c>
      <c r="G42" s="42">
        <v>14.11</v>
      </c>
      <c r="H42" s="43"/>
      <c r="I42" s="43"/>
      <c r="J42" s="38">
        <v>0.30199999999999999</v>
      </c>
      <c r="K42" s="40"/>
      <c r="L42" s="181"/>
    </row>
    <row r="43" spans="1:12" ht="32.25" customHeight="1" x14ac:dyDescent="0.25">
      <c r="A43" s="14" t="s">
        <v>105</v>
      </c>
      <c r="B43" s="40" t="s">
        <v>124</v>
      </c>
      <c r="C43" s="168">
        <v>0</v>
      </c>
      <c r="D43" s="129">
        <v>-7.4740000000000002</v>
      </c>
      <c r="E43" s="130">
        <v>-0.28000000000000003</v>
      </c>
      <c r="F43" s="131">
        <v>-0.10100000000000001</v>
      </c>
      <c r="G43" s="42">
        <v>14.11</v>
      </c>
      <c r="H43" s="43"/>
      <c r="I43" s="43"/>
      <c r="J43" s="39"/>
      <c r="K43" s="40"/>
      <c r="L43" s="181"/>
    </row>
    <row r="44" spans="1:12" ht="27.75" customHeight="1" x14ac:dyDescent="0.2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3"/>
  <sheetViews>
    <sheetView zoomScale="85" zoomScaleNormal="85" zoomScaleSheetLayoutView="100" workbookViewId="0">
      <selection activeCell="F12" sqref="F12"/>
    </sheetView>
  </sheetViews>
  <sheetFormatPr defaultColWidth="9.1796875" defaultRowHeight="12.5" x14ac:dyDescent="0.25"/>
  <cols>
    <col min="1" max="1" width="14.7265625" style="50" customWidth="1"/>
    <col min="2" max="2" width="7.81640625" style="50" customWidth="1"/>
    <col min="3" max="3" width="14.7265625" style="50" customWidth="1"/>
    <col min="4" max="4" width="14.7265625" style="58" customWidth="1"/>
    <col min="5" max="5" width="7.81640625" style="58" customWidth="1"/>
    <col min="6" max="6" width="14.7265625" style="58" customWidth="1"/>
    <col min="7" max="7" width="30.7265625" style="58" customWidth="1"/>
    <col min="8" max="8" width="14.7265625" style="58" customWidth="1"/>
    <col min="9" max="9" width="14.7265625" style="59" customWidth="1"/>
    <col min="10" max="11" width="14.7265625" style="60" customWidth="1"/>
    <col min="12" max="16" width="14.7265625" style="50" customWidth="1"/>
    <col min="17" max="16384" width="9.1796875" style="50"/>
  </cols>
  <sheetData>
    <row r="1" spans="1:16" ht="32.25" customHeight="1" x14ac:dyDescent="0.25">
      <c r="A1" s="48" t="s">
        <v>37</v>
      </c>
      <c r="B1" s="48"/>
      <c r="C1" s="254" t="s">
        <v>106</v>
      </c>
      <c r="D1" s="254"/>
      <c r="E1" s="254"/>
      <c r="F1" s="254" t="s">
        <v>106</v>
      </c>
      <c r="G1" s="254"/>
      <c r="H1" s="254"/>
      <c r="I1" s="254"/>
      <c r="J1" s="254"/>
      <c r="K1" s="254"/>
      <c r="L1" s="254"/>
      <c r="M1" s="254"/>
      <c r="N1" s="254"/>
      <c r="O1" s="254"/>
      <c r="P1" s="254"/>
    </row>
    <row r="2" spans="1:16" s="51" customFormat="1" ht="27.75" customHeight="1" x14ac:dyDescent="0.25">
      <c r="A2" s="231" t="str">
        <f>Overview!B4&amp; " - Effective from "&amp;Overview!D4&amp;" - "&amp;Overview!E4&amp;" Designated EHV charges"</f>
        <v>mua Electricity Ltd - Effective from 1 April 2027 - Final Designated EHV charges</v>
      </c>
      <c r="B2" s="232"/>
      <c r="C2" s="232"/>
      <c r="D2" s="232"/>
      <c r="E2" s="232"/>
      <c r="F2" s="232"/>
      <c r="G2" s="232"/>
      <c r="H2" s="232"/>
      <c r="I2" s="232"/>
      <c r="J2" s="232"/>
      <c r="K2" s="232"/>
      <c r="L2" s="232"/>
      <c r="M2" s="232"/>
      <c r="N2" s="232"/>
      <c r="O2" s="232"/>
      <c r="P2" s="233"/>
    </row>
    <row r="3" spans="1:16" s="79" customFormat="1" ht="12.75" customHeight="1" x14ac:dyDescent="0.25">
      <c r="A3" s="78"/>
      <c r="B3" s="78"/>
      <c r="C3" s="78"/>
      <c r="D3" s="78"/>
      <c r="E3" s="78"/>
      <c r="F3" s="78"/>
      <c r="G3" s="78"/>
      <c r="H3" s="78"/>
      <c r="I3" s="78"/>
      <c r="J3" s="78"/>
      <c r="K3" s="78"/>
      <c r="L3" s="78"/>
      <c r="M3" s="78"/>
      <c r="N3" s="78"/>
      <c r="O3" s="78"/>
    </row>
    <row r="4" spans="1:16" s="79" customFormat="1" ht="25.5" customHeight="1" x14ac:dyDescent="0.25">
      <c r="A4" s="241" t="s">
        <v>107</v>
      </c>
      <c r="B4" s="241"/>
      <c r="C4" s="241"/>
      <c r="D4" s="241"/>
      <c r="E4" s="241"/>
      <c r="F4" s="241"/>
      <c r="G4" s="78"/>
      <c r="H4" s="78"/>
      <c r="I4" s="78"/>
      <c r="J4" s="78"/>
      <c r="K4" s="78"/>
      <c r="L4" s="78"/>
      <c r="M4" s="78"/>
      <c r="N4" s="78"/>
      <c r="O4" s="78"/>
    </row>
    <row r="5" spans="1:16" s="79" customFormat="1" ht="25.5" customHeight="1" x14ac:dyDescent="0.25">
      <c r="A5" s="255" t="s">
        <v>40</v>
      </c>
      <c r="B5" s="256"/>
      <c r="C5" s="256"/>
      <c r="D5" s="257" t="s">
        <v>108</v>
      </c>
      <c r="E5" s="257"/>
      <c r="F5" s="257"/>
      <c r="G5" s="78"/>
      <c r="H5" s="78"/>
      <c r="I5" s="78"/>
      <c r="J5" s="78"/>
      <c r="K5" s="78"/>
      <c r="L5" s="78"/>
      <c r="M5" s="78"/>
      <c r="N5" s="78"/>
      <c r="O5" s="78"/>
    </row>
    <row r="6" spans="1:16" s="79" customFormat="1" ht="48" customHeight="1" x14ac:dyDescent="0.25">
      <c r="A6" s="247" t="s">
        <v>50</v>
      </c>
      <c r="B6" s="247"/>
      <c r="C6" s="247"/>
      <c r="D6" s="258" t="s">
        <v>47</v>
      </c>
      <c r="E6" s="259"/>
      <c r="F6" s="260"/>
      <c r="G6" s="78"/>
      <c r="H6" s="78"/>
      <c r="I6" s="78"/>
      <c r="J6" s="78"/>
      <c r="K6" s="78"/>
      <c r="L6" s="78"/>
      <c r="M6" s="78"/>
      <c r="N6" s="78"/>
      <c r="O6" s="78"/>
    </row>
    <row r="7" spans="1:16" s="79" customFormat="1" ht="25.5" customHeight="1" x14ac:dyDescent="0.25">
      <c r="A7" s="247" t="s">
        <v>55</v>
      </c>
      <c r="B7" s="247"/>
      <c r="C7" s="247"/>
      <c r="D7" s="244" t="s">
        <v>56</v>
      </c>
      <c r="E7" s="244"/>
      <c r="F7" s="244"/>
      <c r="G7" s="78"/>
      <c r="H7" s="78"/>
      <c r="I7" s="78"/>
      <c r="J7" s="78"/>
      <c r="K7" s="78"/>
      <c r="L7" s="78"/>
      <c r="M7" s="78"/>
      <c r="N7" s="78"/>
      <c r="O7" s="78"/>
    </row>
    <row r="8" spans="1:16" s="79" customFormat="1" ht="18" x14ac:dyDescent="0.25">
      <c r="A8" s="78"/>
      <c r="B8" s="78"/>
      <c r="C8" s="78"/>
      <c r="D8" s="78"/>
      <c r="E8" s="78"/>
      <c r="F8" s="78"/>
      <c r="G8" s="78"/>
      <c r="H8" s="78"/>
      <c r="I8" s="78"/>
      <c r="J8" s="78"/>
      <c r="K8" s="78"/>
      <c r="L8" s="78"/>
      <c r="M8" s="78"/>
      <c r="N8" s="78"/>
      <c r="O8" s="78"/>
    </row>
    <row r="9" spans="1:16" ht="67" customHeight="1" x14ac:dyDescent="0.25">
      <c r="A9" s="52" t="s">
        <v>109</v>
      </c>
      <c r="B9" s="53" t="s">
        <v>110</v>
      </c>
      <c r="C9" s="52" t="s">
        <v>111</v>
      </c>
      <c r="D9" s="52" t="s">
        <v>112</v>
      </c>
      <c r="E9" s="53" t="s">
        <v>110</v>
      </c>
      <c r="F9" s="52" t="s">
        <v>113</v>
      </c>
      <c r="G9" s="54" t="s">
        <v>114</v>
      </c>
      <c r="H9" s="54" t="s">
        <v>115</v>
      </c>
      <c r="I9" s="55" t="s">
        <v>116</v>
      </c>
      <c r="J9" s="54" t="s">
        <v>117</v>
      </c>
      <c r="K9" s="54" t="s">
        <v>118</v>
      </c>
      <c r="L9" s="126" t="s">
        <v>119</v>
      </c>
      <c r="M9" s="55" t="s">
        <v>120</v>
      </c>
      <c r="N9" s="54" t="s">
        <v>121</v>
      </c>
      <c r="O9" s="54" t="s">
        <v>122</v>
      </c>
      <c r="P9" s="126" t="s">
        <v>123</v>
      </c>
    </row>
    <row r="10" spans="1:16" ht="30" customHeight="1" x14ac:dyDescent="0.25">
      <c r="A10" s="44"/>
      <c r="B10" s="90"/>
      <c r="C10" s="56"/>
      <c r="D10" s="45"/>
      <c r="E10" s="90"/>
      <c r="F10" s="56"/>
      <c r="G10" s="57"/>
      <c r="H10" s="188"/>
      <c r="I10" s="61"/>
      <c r="J10" s="62"/>
      <c r="K10" s="62"/>
      <c r="L10" s="62"/>
      <c r="M10" s="63"/>
      <c r="N10" s="64"/>
      <c r="O10" s="64"/>
      <c r="P10" s="64"/>
    </row>
    <row r="11" spans="1:16" ht="55" customHeight="1" x14ac:dyDescent="0.25">
      <c r="A11" s="44"/>
      <c r="B11" s="90"/>
      <c r="C11" s="56"/>
      <c r="D11" s="45"/>
      <c r="E11" s="90"/>
      <c r="F11" s="56"/>
      <c r="G11" s="57"/>
      <c r="H11" s="188"/>
      <c r="I11" s="61"/>
      <c r="J11" s="62"/>
      <c r="K11" s="62"/>
      <c r="L11" s="62"/>
      <c r="M11" s="63"/>
      <c r="N11" s="64"/>
      <c r="O11" s="64"/>
      <c r="P11" s="64"/>
    </row>
    <row r="12" spans="1:16" ht="30" customHeight="1" x14ac:dyDescent="0.25">
      <c r="A12" s="44"/>
      <c r="B12" s="90"/>
      <c r="C12" s="56"/>
      <c r="D12" s="45"/>
      <c r="E12" s="90"/>
      <c r="F12" s="56"/>
      <c r="G12" s="57"/>
      <c r="H12" s="188"/>
      <c r="I12" s="61"/>
      <c r="J12" s="62"/>
      <c r="K12" s="62"/>
      <c r="L12" s="62"/>
      <c r="M12" s="63"/>
      <c r="N12" s="64"/>
      <c r="O12" s="64"/>
      <c r="P12" s="64"/>
    </row>
    <row r="13" spans="1:16" ht="15" customHeight="1" x14ac:dyDescent="0.25">
      <c r="A13" s="44"/>
      <c r="B13" s="90"/>
      <c r="C13" s="56"/>
      <c r="D13" s="45"/>
      <c r="E13" s="90"/>
      <c r="F13" s="56"/>
      <c r="G13" s="57"/>
      <c r="H13" s="188"/>
      <c r="I13" s="61"/>
      <c r="J13" s="62"/>
      <c r="K13" s="62"/>
      <c r="L13" s="62"/>
      <c r="M13" s="63"/>
      <c r="N13" s="64"/>
      <c r="O13" s="64"/>
      <c r="P13" s="64"/>
    </row>
    <row r="14" spans="1:16" ht="30" customHeight="1" x14ac:dyDescent="0.25">
      <c r="A14" s="44"/>
      <c r="B14" s="90"/>
      <c r="C14" s="56"/>
      <c r="D14" s="45"/>
      <c r="E14" s="90"/>
      <c r="F14" s="56"/>
      <c r="G14" s="57"/>
      <c r="H14" s="188"/>
      <c r="I14" s="61"/>
      <c r="J14" s="62"/>
      <c r="K14" s="62"/>
      <c r="L14" s="62"/>
      <c r="M14" s="63"/>
      <c r="N14" s="64"/>
      <c r="O14" s="64"/>
      <c r="P14" s="64"/>
    </row>
    <row r="15" spans="1:16" ht="15" customHeight="1" x14ac:dyDescent="0.25">
      <c r="A15" s="44"/>
      <c r="B15" s="90"/>
      <c r="C15" s="56"/>
      <c r="D15" s="45"/>
      <c r="E15" s="90"/>
      <c r="F15" s="56"/>
      <c r="G15" s="57"/>
      <c r="H15" s="188"/>
      <c r="I15" s="61"/>
      <c r="J15" s="62"/>
      <c r="K15" s="62"/>
      <c r="L15" s="62"/>
      <c r="M15" s="63"/>
      <c r="N15" s="64"/>
      <c r="O15" s="64"/>
      <c r="P15" s="64"/>
    </row>
    <row r="16" spans="1:16" ht="42" customHeight="1" x14ac:dyDescent="0.25">
      <c r="A16" s="44"/>
      <c r="B16" s="90"/>
      <c r="C16" s="56"/>
      <c r="D16" s="45"/>
      <c r="E16" s="90"/>
      <c r="F16" s="56"/>
      <c r="G16" s="57"/>
      <c r="H16" s="188"/>
      <c r="I16" s="61"/>
      <c r="J16" s="62"/>
      <c r="K16" s="62"/>
      <c r="L16" s="62"/>
      <c r="M16" s="63"/>
      <c r="N16" s="64"/>
      <c r="O16" s="64"/>
      <c r="P16" s="64"/>
    </row>
    <row r="17" spans="1:16" ht="30" customHeight="1" x14ac:dyDescent="0.25">
      <c r="A17" s="44"/>
      <c r="B17" s="90"/>
      <c r="C17" s="56"/>
      <c r="D17" s="45"/>
      <c r="E17" s="90"/>
      <c r="F17" s="56"/>
      <c r="G17" s="57"/>
      <c r="H17" s="188"/>
      <c r="I17" s="61"/>
      <c r="J17" s="62"/>
      <c r="K17" s="62"/>
      <c r="L17" s="62"/>
      <c r="M17" s="63"/>
      <c r="N17" s="64"/>
      <c r="O17" s="64"/>
      <c r="P17" s="64"/>
    </row>
    <row r="18" spans="1:16" ht="15" customHeight="1" x14ac:dyDescent="0.25">
      <c r="A18" s="44"/>
      <c r="B18" s="90"/>
      <c r="C18" s="56"/>
      <c r="D18" s="45"/>
      <c r="E18" s="90"/>
      <c r="F18" s="56"/>
      <c r="G18" s="57"/>
      <c r="H18" s="188"/>
      <c r="I18" s="61"/>
      <c r="J18" s="62"/>
      <c r="K18" s="62"/>
      <c r="L18" s="62"/>
      <c r="M18" s="63"/>
      <c r="N18" s="64"/>
      <c r="O18" s="64"/>
      <c r="P18" s="64"/>
    </row>
    <row r="19" spans="1:16" ht="15" customHeight="1" x14ac:dyDescent="0.25">
      <c r="A19" s="44"/>
      <c r="B19" s="90"/>
      <c r="C19" s="56"/>
      <c r="D19" s="45"/>
      <c r="E19" s="90"/>
      <c r="F19" s="56"/>
      <c r="G19" s="57"/>
      <c r="H19" s="188"/>
      <c r="I19" s="61"/>
      <c r="J19" s="62"/>
      <c r="K19" s="62"/>
      <c r="L19" s="62"/>
      <c r="M19" s="63"/>
      <c r="N19" s="64"/>
      <c r="O19" s="64"/>
      <c r="P19" s="64"/>
    </row>
    <row r="20" spans="1:16" ht="15" customHeight="1" x14ac:dyDescent="0.25">
      <c r="A20" s="44"/>
      <c r="B20" s="90"/>
      <c r="C20" s="56"/>
      <c r="D20" s="45"/>
      <c r="E20" s="90"/>
      <c r="F20" s="56"/>
      <c r="G20" s="57"/>
      <c r="H20" s="188"/>
      <c r="I20" s="61"/>
      <c r="J20" s="62"/>
      <c r="K20" s="62"/>
      <c r="L20" s="62"/>
      <c r="M20" s="63"/>
      <c r="N20" s="64"/>
      <c r="O20" s="64"/>
      <c r="P20" s="64"/>
    </row>
    <row r="21" spans="1:16" ht="15" customHeight="1" x14ac:dyDescent="0.25">
      <c r="A21" s="44"/>
      <c r="B21" s="90"/>
      <c r="C21" s="56"/>
      <c r="D21" s="45"/>
      <c r="E21" s="90"/>
      <c r="F21" s="56"/>
      <c r="G21" s="57"/>
      <c r="H21" s="188"/>
      <c r="I21" s="61"/>
      <c r="J21" s="62"/>
      <c r="K21" s="62"/>
      <c r="L21" s="62"/>
      <c r="M21" s="63"/>
      <c r="N21" s="64"/>
      <c r="O21" s="64"/>
      <c r="P21" s="64"/>
    </row>
    <row r="22" spans="1:16" ht="15" customHeight="1" x14ac:dyDescent="0.25">
      <c r="A22" s="44"/>
      <c r="B22" s="90"/>
      <c r="C22" s="56"/>
      <c r="D22" s="45"/>
      <c r="E22" s="90"/>
      <c r="F22" s="56"/>
      <c r="G22" s="57"/>
      <c r="H22" s="188"/>
      <c r="I22" s="61"/>
      <c r="J22" s="62"/>
      <c r="K22" s="62"/>
      <c r="L22" s="62"/>
      <c r="M22" s="63"/>
      <c r="N22" s="64"/>
      <c r="O22" s="64"/>
      <c r="P22" s="64"/>
    </row>
    <row r="23" spans="1:16" ht="15" customHeight="1" x14ac:dyDescent="0.25">
      <c r="A23" s="44"/>
      <c r="B23" s="90"/>
      <c r="C23" s="56"/>
      <c r="D23" s="45"/>
      <c r="E23" s="90"/>
      <c r="F23" s="56"/>
      <c r="G23" s="57"/>
      <c r="H23" s="188"/>
      <c r="I23" s="61"/>
      <c r="J23" s="62"/>
      <c r="K23" s="62"/>
      <c r="L23" s="62"/>
      <c r="M23" s="63"/>
      <c r="N23" s="64"/>
      <c r="O23" s="64"/>
      <c r="P23" s="64"/>
    </row>
    <row r="24" spans="1:16" ht="15" customHeight="1" x14ac:dyDescent="0.25">
      <c r="A24" s="44"/>
      <c r="B24" s="90"/>
      <c r="C24" s="56"/>
      <c r="D24" s="45"/>
      <c r="E24" s="90"/>
      <c r="F24" s="56"/>
      <c r="G24" s="57"/>
      <c r="H24" s="188"/>
      <c r="I24" s="61"/>
      <c r="J24" s="62"/>
      <c r="K24" s="62"/>
      <c r="L24" s="62"/>
      <c r="M24" s="63"/>
      <c r="N24" s="64"/>
      <c r="O24" s="64"/>
      <c r="P24" s="64"/>
    </row>
    <row r="25" spans="1:16" ht="15" customHeight="1" x14ac:dyDescent="0.25">
      <c r="A25" s="44"/>
      <c r="B25" s="90"/>
      <c r="C25" s="56"/>
      <c r="D25" s="45"/>
      <c r="E25" s="90"/>
      <c r="F25" s="56"/>
      <c r="G25" s="57"/>
      <c r="H25" s="188"/>
      <c r="I25" s="61"/>
      <c r="J25" s="62"/>
      <c r="K25" s="62"/>
      <c r="L25" s="62"/>
      <c r="M25" s="63"/>
      <c r="N25" s="64"/>
      <c r="O25" s="64"/>
      <c r="P25" s="64"/>
    </row>
    <row r="26" spans="1:16" ht="15" customHeight="1" x14ac:dyDescent="0.25">
      <c r="A26" s="44"/>
      <c r="B26" s="90"/>
      <c r="C26" s="56"/>
      <c r="D26" s="45"/>
      <c r="E26" s="90"/>
      <c r="F26" s="56"/>
      <c r="G26" s="57"/>
      <c r="H26" s="188"/>
      <c r="I26" s="61"/>
      <c r="J26" s="62"/>
      <c r="K26" s="62"/>
      <c r="L26" s="62"/>
      <c r="M26" s="63"/>
      <c r="N26" s="64"/>
      <c r="O26" s="64"/>
      <c r="P26" s="64"/>
    </row>
    <row r="27" spans="1:16" ht="15" customHeight="1" x14ac:dyDescent="0.25">
      <c r="A27" s="44"/>
      <c r="B27" s="90"/>
      <c r="C27" s="56"/>
      <c r="D27" s="45"/>
      <c r="E27" s="90"/>
      <c r="F27" s="56"/>
      <c r="G27" s="57"/>
      <c r="H27" s="188"/>
      <c r="I27" s="61"/>
      <c r="J27" s="62"/>
      <c r="K27" s="62"/>
      <c r="L27" s="62"/>
      <c r="M27" s="63"/>
      <c r="N27" s="64"/>
      <c r="O27" s="64"/>
      <c r="P27" s="64"/>
    </row>
    <row r="28" spans="1:16" ht="15" customHeight="1" x14ac:dyDescent="0.25">
      <c r="A28" s="44"/>
      <c r="B28" s="90"/>
      <c r="C28" s="56"/>
      <c r="D28" s="45"/>
      <c r="E28" s="90"/>
      <c r="F28" s="56"/>
      <c r="G28" s="57"/>
      <c r="H28" s="188"/>
      <c r="I28" s="61"/>
      <c r="J28" s="62"/>
      <c r="K28" s="62"/>
      <c r="L28" s="62"/>
      <c r="M28" s="63"/>
      <c r="N28" s="64"/>
      <c r="O28" s="64"/>
      <c r="P28" s="64"/>
    </row>
    <row r="29" spans="1:16" ht="15" customHeight="1" x14ac:dyDescent="0.25">
      <c r="A29" s="44"/>
      <c r="B29" s="90"/>
      <c r="C29" s="56"/>
      <c r="D29" s="45"/>
      <c r="E29" s="90"/>
      <c r="F29" s="56"/>
      <c r="G29" s="57"/>
      <c r="H29" s="188"/>
      <c r="I29" s="61"/>
      <c r="J29" s="62"/>
      <c r="K29" s="62"/>
      <c r="L29" s="62"/>
      <c r="M29" s="63"/>
      <c r="N29" s="64"/>
      <c r="O29" s="64"/>
      <c r="P29" s="64"/>
    </row>
    <row r="30" spans="1:16" ht="15" customHeight="1" x14ac:dyDescent="0.25">
      <c r="A30" s="44"/>
      <c r="B30" s="90"/>
      <c r="C30" s="56"/>
      <c r="D30" s="45"/>
      <c r="E30" s="90"/>
      <c r="F30" s="56"/>
      <c r="G30" s="57"/>
      <c r="H30" s="188"/>
      <c r="I30" s="61"/>
      <c r="J30" s="62"/>
      <c r="K30" s="62"/>
      <c r="L30" s="62"/>
      <c r="M30" s="63"/>
      <c r="N30" s="64"/>
      <c r="O30" s="64"/>
      <c r="P30" s="64"/>
    </row>
    <row r="31" spans="1:16" ht="15" customHeight="1" x14ac:dyDescent="0.25">
      <c r="A31" s="44"/>
      <c r="B31" s="90"/>
      <c r="C31" s="56"/>
      <c r="D31" s="45"/>
      <c r="E31" s="90"/>
      <c r="F31" s="56"/>
      <c r="G31" s="57"/>
      <c r="H31" s="188"/>
      <c r="I31" s="61"/>
      <c r="J31" s="62"/>
      <c r="K31" s="62"/>
      <c r="L31" s="62"/>
      <c r="M31" s="63"/>
      <c r="N31" s="64"/>
      <c r="O31" s="64"/>
      <c r="P31" s="64"/>
    </row>
    <row r="32" spans="1:16" ht="15" customHeight="1" x14ac:dyDescent="0.25">
      <c r="A32" s="44"/>
      <c r="B32" s="90"/>
      <c r="C32" s="56"/>
      <c r="D32" s="45"/>
      <c r="E32" s="90"/>
      <c r="F32" s="56"/>
      <c r="G32" s="57"/>
      <c r="H32" s="188"/>
      <c r="I32" s="61"/>
      <c r="J32" s="62"/>
      <c r="K32" s="62"/>
      <c r="L32" s="62"/>
      <c r="M32" s="63"/>
      <c r="N32" s="64"/>
      <c r="O32" s="64"/>
      <c r="P32" s="64"/>
    </row>
    <row r="33" spans="1:16" ht="15" customHeight="1" x14ac:dyDescent="0.25">
      <c r="A33" s="44"/>
      <c r="B33" s="90"/>
      <c r="C33" s="56"/>
      <c r="D33" s="45"/>
      <c r="E33" s="90"/>
      <c r="F33" s="56"/>
      <c r="G33" s="57"/>
      <c r="H33" s="188"/>
      <c r="I33" s="61"/>
      <c r="J33" s="62"/>
      <c r="K33" s="62"/>
      <c r="L33" s="62"/>
      <c r="M33" s="63"/>
      <c r="N33" s="64"/>
      <c r="O33" s="64"/>
      <c r="P33" s="64"/>
    </row>
    <row r="34" spans="1:16" ht="15" customHeight="1" x14ac:dyDescent="0.25">
      <c r="A34" s="44"/>
      <c r="B34" s="90"/>
      <c r="C34" s="56"/>
      <c r="D34" s="45"/>
      <c r="E34" s="90"/>
      <c r="F34" s="56"/>
      <c r="G34" s="57"/>
      <c r="H34" s="188"/>
      <c r="I34" s="61"/>
      <c r="J34" s="62"/>
      <c r="K34" s="62"/>
      <c r="L34" s="62"/>
      <c r="M34" s="63"/>
      <c r="N34" s="64"/>
      <c r="O34" s="64"/>
      <c r="P34" s="64"/>
    </row>
    <row r="35" spans="1:16" ht="15" customHeight="1" x14ac:dyDescent="0.25">
      <c r="A35" s="44"/>
      <c r="B35" s="90"/>
      <c r="C35" s="56"/>
      <c r="D35" s="45"/>
      <c r="E35" s="90"/>
      <c r="F35" s="56"/>
      <c r="G35" s="57"/>
      <c r="H35" s="188"/>
      <c r="I35" s="61"/>
      <c r="J35" s="62"/>
      <c r="K35" s="62"/>
      <c r="L35" s="62"/>
      <c r="M35" s="63"/>
      <c r="N35" s="64"/>
      <c r="O35" s="64"/>
      <c r="P35" s="64"/>
    </row>
    <row r="36" spans="1:16" ht="15" customHeight="1" x14ac:dyDescent="0.25">
      <c r="A36" s="44"/>
      <c r="B36" s="90"/>
      <c r="C36" s="56"/>
      <c r="D36" s="45"/>
      <c r="E36" s="90"/>
      <c r="F36" s="56"/>
      <c r="G36" s="57"/>
      <c r="H36" s="188"/>
      <c r="I36" s="61"/>
      <c r="J36" s="62"/>
      <c r="K36" s="62"/>
      <c r="L36" s="62"/>
      <c r="M36" s="63"/>
      <c r="N36" s="64"/>
      <c r="O36" s="64"/>
      <c r="P36" s="64"/>
    </row>
    <row r="37" spans="1:16" ht="30" customHeight="1" x14ac:dyDescent="0.25">
      <c r="A37" s="44"/>
      <c r="B37" s="90"/>
      <c r="C37" s="56"/>
      <c r="D37" s="45"/>
      <c r="E37" s="90"/>
      <c r="F37" s="56"/>
      <c r="G37" s="57"/>
      <c r="H37" s="188"/>
      <c r="I37" s="61"/>
      <c r="J37" s="62"/>
      <c r="K37" s="62"/>
      <c r="L37" s="62"/>
      <c r="M37" s="63"/>
      <c r="N37" s="64"/>
      <c r="O37" s="64"/>
      <c r="P37" s="64"/>
    </row>
    <row r="38" spans="1:16" ht="30" customHeight="1" x14ac:dyDescent="0.25">
      <c r="A38" s="44"/>
      <c r="B38" s="90"/>
      <c r="C38" s="56"/>
      <c r="D38" s="45"/>
      <c r="E38" s="90"/>
      <c r="F38" s="56"/>
      <c r="G38" s="57"/>
      <c r="H38" s="188"/>
      <c r="I38" s="61"/>
      <c r="J38" s="62"/>
      <c r="K38" s="62"/>
      <c r="L38" s="62"/>
      <c r="M38" s="63"/>
      <c r="N38" s="64"/>
      <c r="O38" s="64"/>
      <c r="P38" s="64"/>
    </row>
    <row r="39" spans="1:16" ht="15" customHeight="1" x14ac:dyDescent="0.25">
      <c r="A39" s="44"/>
      <c r="B39" s="90"/>
      <c r="C39" s="56"/>
      <c r="D39" s="45"/>
      <c r="E39" s="90"/>
      <c r="F39" s="56"/>
      <c r="G39" s="57"/>
      <c r="H39" s="188"/>
      <c r="I39" s="61"/>
      <c r="J39" s="62"/>
      <c r="K39" s="62"/>
      <c r="L39" s="62"/>
      <c r="M39" s="63"/>
      <c r="N39" s="64"/>
      <c r="O39" s="64"/>
      <c r="P39" s="64"/>
    </row>
    <row r="40" spans="1:16" ht="55" customHeight="1" x14ac:dyDescent="0.25">
      <c r="A40" s="44"/>
      <c r="B40" s="90"/>
      <c r="C40" s="56"/>
      <c r="D40" s="45"/>
      <c r="E40" s="90"/>
      <c r="F40" s="56"/>
      <c r="G40" s="57"/>
      <c r="H40" s="188"/>
      <c r="I40" s="61"/>
      <c r="J40" s="62"/>
      <c r="K40" s="62"/>
      <c r="L40" s="62"/>
      <c r="M40" s="63"/>
      <c r="N40" s="64"/>
      <c r="O40" s="64"/>
      <c r="P40" s="64"/>
    </row>
    <row r="41" spans="1:16" ht="15" customHeight="1" x14ac:dyDescent="0.25">
      <c r="A41" s="44"/>
      <c r="B41" s="90"/>
      <c r="C41" s="56"/>
      <c r="D41" s="45"/>
      <c r="E41" s="90"/>
      <c r="F41" s="56"/>
      <c r="G41" s="57"/>
      <c r="H41" s="188"/>
      <c r="I41" s="61"/>
      <c r="J41" s="62"/>
      <c r="K41" s="62"/>
      <c r="L41" s="62"/>
      <c r="M41" s="63"/>
      <c r="N41" s="64"/>
      <c r="O41" s="64"/>
      <c r="P41" s="64"/>
    </row>
    <row r="42" spans="1:16" ht="30" customHeight="1" x14ac:dyDescent="0.25">
      <c r="A42" s="44"/>
      <c r="B42" s="90"/>
      <c r="C42" s="56"/>
      <c r="D42" s="45"/>
      <c r="E42" s="90"/>
      <c r="F42" s="56"/>
      <c r="G42" s="57"/>
      <c r="H42" s="188"/>
      <c r="I42" s="61"/>
      <c r="J42" s="62"/>
      <c r="K42" s="62"/>
      <c r="L42" s="62"/>
      <c r="M42" s="63"/>
      <c r="N42" s="64"/>
      <c r="O42" s="64"/>
      <c r="P42" s="64"/>
    </row>
    <row r="43" spans="1:16" ht="15" customHeight="1" x14ac:dyDescent="0.25">
      <c r="A43" s="44"/>
      <c r="B43" s="90"/>
      <c r="C43" s="56"/>
      <c r="D43" s="45"/>
      <c r="E43" s="90"/>
      <c r="F43" s="56"/>
      <c r="G43" s="57"/>
      <c r="H43" s="188"/>
      <c r="I43" s="61"/>
      <c r="J43" s="62"/>
      <c r="K43" s="62"/>
      <c r="L43" s="62"/>
      <c r="M43" s="63"/>
      <c r="N43" s="64"/>
      <c r="O43" s="64"/>
      <c r="P43" s="64"/>
    </row>
    <row r="44" spans="1:16" ht="15" customHeight="1" x14ac:dyDescent="0.25">
      <c r="A44" s="44"/>
      <c r="B44" s="90"/>
      <c r="C44" s="56"/>
      <c r="D44" s="45"/>
      <c r="E44" s="90"/>
      <c r="F44" s="56"/>
      <c r="G44" s="57"/>
      <c r="H44" s="188"/>
      <c r="I44" s="61"/>
      <c r="J44" s="62"/>
      <c r="K44" s="62"/>
      <c r="L44" s="62"/>
      <c r="M44" s="63"/>
      <c r="N44" s="64"/>
      <c r="O44" s="64"/>
      <c r="P44" s="64"/>
    </row>
    <row r="45" spans="1:16" ht="15" customHeight="1" x14ac:dyDescent="0.25">
      <c r="A45" s="44"/>
      <c r="B45" s="90"/>
      <c r="C45" s="56"/>
      <c r="D45" s="45"/>
      <c r="E45" s="90"/>
      <c r="F45" s="56"/>
      <c r="G45" s="57"/>
      <c r="H45" s="188"/>
      <c r="I45" s="61"/>
      <c r="J45" s="62"/>
      <c r="K45" s="62"/>
      <c r="L45" s="62"/>
      <c r="M45" s="63"/>
      <c r="N45" s="64"/>
      <c r="O45" s="64"/>
      <c r="P45" s="64"/>
    </row>
    <row r="46" spans="1:16" ht="15" customHeight="1" x14ac:dyDescent="0.25">
      <c r="A46" s="44"/>
      <c r="B46" s="90"/>
      <c r="C46" s="56"/>
      <c r="D46" s="45"/>
      <c r="E46" s="90"/>
      <c r="F46" s="56"/>
      <c r="G46" s="57"/>
      <c r="H46" s="188"/>
      <c r="I46" s="61"/>
      <c r="J46" s="62"/>
      <c r="K46" s="62"/>
      <c r="L46" s="62"/>
      <c r="M46" s="63"/>
      <c r="N46" s="64"/>
      <c r="O46" s="64"/>
      <c r="P46" s="64"/>
    </row>
    <row r="47" spans="1:16" ht="15" customHeight="1" x14ac:dyDescent="0.25">
      <c r="A47" s="44"/>
      <c r="B47" s="90"/>
      <c r="C47" s="56"/>
      <c r="D47" s="45"/>
      <c r="E47" s="90"/>
      <c r="F47" s="56"/>
      <c r="G47" s="57"/>
      <c r="H47" s="188"/>
      <c r="I47" s="61"/>
      <c r="J47" s="62"/>
      <c r="K47" s="62"/>
      <c r="L47" s="62"/>
      <c r="M47" s="63"/>
      <c r="N47" s="64"/>
      <c r="O47" s="64"/>
      <c r="P47" s="64"/>
    </row>
    <row r="48" spans="1:16" ht="15" customHeight="1" x14ac:dyDescent="0.25">
      <c r="A48" s="44"/>
      <c r="B48" s="90"/>
      <c r="C48" s="56"/>
      <c r="D48" s="45"/>
      <c r="E48" s="90"/>
      <c r="F48" s="56"/>
      <c r="G48" s="57"/>
      <c r="H48" s="188"/>
      <c r="I48" s="61"/>
      <c r="J48" s="62"/>
      <c r="K48" s="62"/>
      <c r="L48" s="62"/>
      <c r="M48" s="63"/>
      <c r="N48" s="64"/>
      <c r="O48" s="64"/>
      <c r="P48" s="64"/>
    </row>
    <row r="49" spans="1:16" ht="15" customHeight="1" x14ac:dyDescent="0.25">
      <c r="A49" s="44"/>
      <c r="B49" s="90"/>
      <c r="C49" s="56"/>
      <c r="D49" s="45"/>
      <c r="E49" s="90"/>
      <c r="F49" s="56"/>
      <c r="G49" s="57"/>
      <c r="H49" s="188"/>
      <c r="I49" s="61"/>
      <c r="J49" s="62"/>
      <c r="K49" s="62"/>
      <c r="L49" s="62"/>
      <c r="M49" s="63"/>
      <c r="N49" s="64"/>
      <c r="O49" s="64"/>
      <c r="P49" s="64"/>
    </row>
    <row r="50" spans="1:16" ht="15" customHeight="1" x14ac:dyDescent="0.25">
      <c r="A50" s="44"/>
      <c r="B50" s="90"/>
      <c r="C50" s="56"/>
      <c r="D50" s="45"/>
      <c r="E50" s="90"/>
      <c r="F50" s="56"/>
      <c r="G50" s="57"/>
      <c r="H50" s="188"/>
      <c r="I50" s="61"/>
      <c r="J50" s="62"/>
      <c r="K50" s="62"/>
      <c r="L50" s="62"/>
      <c r="M50" s="63"/>
      <c r="N50" s="64"/>
      <c r="O50" s="64"/>
      <c r="P50" s="64"/>
    </row>
    <row r="51" spans="1:16" ht="15" customHeight="1" x14ac:dyDescent="0.25">
      <c r="A51" s="44"/>
      <c r="B51" s="90"/>
      <c r="C51" s="56"/>
      <c r="D51" s="45"/>
      <c r="E51" s="90"/>
      <c r="F51" s="56"/>
      <c r="G51" s="57"/>
      <c r="H51" s="188"/>
      <c r="I51" s="61"/>
      <c r="J51" s="62"/>
      <c r="K51" s="62"/>
      <c r="L51" s="62"/>
      <c r="M51" s="63"/>
      <c r="N51" s="64"/>
      <c r="O51" s="64"/>
      <c r="P51" s="64"/>
    </row>
    <row r="52" spans="1:16" ht="15" customHeight="1" x14ac:dyDescent="0.25">
      <c r="A52" s="44"/>
      <c r="B52" s="90"/>
      <c r="C52" s="56"/>
      <c r="D52" s="45"/>
      <c r="E52" s="90"/>
      <c r="F52" s="56"/>
      <c r="G52" s="57"/>
      <c r="H52" s="188"/>
      <c r="I52" s="61"/>
      <c r="J52" s="62"/>
      <c r="K52" s="62"/>
      <c r="L52" s="62"/>
      <c r="M52" s="63"/>
      <c r="N52" s="64"/>
      <c r="O52" s="64"/>
      <c r="P52" s="64"/>
    </row>
    <row r="53" spans="1:16" ht="15" customHeight="1" x14ac:dyDescent="0.25">
      <c r="A53" s="44"/>
      <c r="B53" s="90"/>
      <c r="C53" s="56"/>
      <c r="D53" s="45"/>
      <c r="E53" s="90"/>
      <c r="F53" s="56"/>
      <c r="G53" s="57"/>
      <c r="H53" s="188"/>
      <c r="I53" s="61"/>
      <c r="J53" s="62"/>
      <c r="K53" s="62"/>
      <c r="L53" s="62"/>
      <c r="M53" s="63"/>
      <c r="N53" s="64"/>
      <c r="O53" s="64"/>
      <c r="P53" s="64"/>
    </row>
    <row r="54" spans="1:16" ht="30" customHeight="1" x14ac:dyDescent="0.25">
      <c r="A54" s="44"/>
      <c r="B54" s="90"/>
      <c r="C54" s="56"/>
      <c r="D54" s="45"/>
      <c r="E54" s="90"/>
      <c r="F54" s="56"/>
      <c r="G54" s="57"/>
      <c r="H54" s="188"/>
      <c r="I54" s="61"/>
      <c r="J54" s="62"/>
      <c r="K54" s="62"/>
      <c r="L54" s="62"/>
      <c r="M54" s="63"/>
      <c r="N54" s="64"/>
      <c r="O54" s="64"/>
      <c r="P54" s="64"/>
    </row>
    <row r="55" spans="1:16" ht="15" customHeight="1" x14ac:dyDescent="0.25">
      <c r="A55" s="44"/>
      <c r="B55" s="90"/>
      <c r="C55" s="56"/>
      <c r="D55" s="45"/>
      <c r="E55" s="90"/>
      <c r="F55" s="56"/>
      <c r="G55" s="57"/>
      <c r="H55" s="188"/>
      <c r="I55" s="61"/>
      <c r="J55" s="62"/>
      <c r="K55" s="62"/>
      <c r="L55" s="62"/>
      <c r="M55" s="63"/>
      <c r="N55" s="64"/>
      <c r="O55" s="64"/>
      <c r="P55" s="64"/>
    </row>
    <row r="56" spans="1:16" ht="15" customHeight="1" x14ac:dyDescent="0.25">
      <c r="A56" s="44"/>
      <c r="B56" s="90"/>
      <c r="C56" s="56"/>
      <c r="D56" s="45"/>
      <c r="E56" s="90"/>
      <c r="F56" s="56"/>
      <c r="G56" s="57"/>
      <c r="H56" s="188"/>
      <c r="I56" s="61"/>
      <c r="J56" s="62"/>
      <c r="K56" s="62"/>
      <c r="L56" s="62"/>
      <c r="M56" s="63"/>
      <c r="N56" s="64"/>
      <c r="O56" s="64"/>
      <c r="P56" s="64"/>
    </row>
    <row r="57" spans="1:16" ht="15" customHeight="1" x14ac:dyDescent="0.25">
      <c r="A57" s="44"/>
      <c r="B57" s="90"/>
      <c r="C57" s="56"/>
      <c r="D57" s="45"/>
      <c r="E57" s="90"/>
      <c r="F57" s="56"/>
      <c r="G57" s="57"/>
      <c r="H57" s="188"/>
      <c r="I57" s="61"/>
      <c r="J57" s="62"/>
      <c r="K57" s="62"/>
      <c r="L57" s="62"/>
      <c r="M57" s="63"/>
      <c r="N57" s="64"/>
      <c r="O57" s="64"/>
      <c r="P57" s="64"/>
    </row>
    <row r="58" spans="1:16" ht="15" customHeight="1" x14ac:dyDescent="0.25">
      <c r="A58" s="44"/>
      <c r="B58" s="90"/>
      <c r="C58" s="56"/>
      <c r="D58" s="45"/>
      <c r="E58" s="90"/>
      <c r="F58" s="56"/>
      <c r="G58" s="57"/>
      <c r="H58" s="188"/>
      <c r="I58" s="61"/>
      <c r="J58" s="62"/>
      <c r="K58" s="62"/>
      <c r="L58" s="62"/>
      <c r="M58" s="63"/>
      <c r="N58" s="64"/>
      <c r="O58" s="64"/>
      <c r="P58" s="64"/>
    </row>
    <row r="59" spans="1:16" ht="15" customHeight="1" x14ac:dyDescent="0.25">
      <c r="A59" s="44"/>
      <c r="B59" s="90"/>
      <c r="C59" s="56"/>
      <c r="D59" s="45"/>
      <c r="E59" s="90"/>
      <c r="F59" s="56"/>
      <c r="G59" s="57"/>
      <c r="H59" s="188"/>
      <c r="I59" s="61"/>
      <c r="J59" s="62"/>
      <c r="K59" s="62"/>
      <c r="L59" s="62"/>
      <c r="M59" s="63"/>
      <c r="N59" s="64"/>
      <c r="O59" s="64"/>
      <c r="P59" s="64"/>
    </row>
    <row r="60" spans="1:16" ht="15" customHeight="1" x14ac:dyDescent="0.25">
      <c r="A60" s="44"/>
      <c r="B60" s="90"/>
      <c r="C60" s="56"/>
      <c r="D60" s="45"/>
      <c r="E60" s="90"/>
      <c r="F60" s="56"/>
      <c r="G60" s="57"/>
      <c r="H60" s="188"/>
      <c r="I60" s="61"/>
      <c r="J60" s="62"/>
      <c r="K60" s="62"/>
      <c r="L60" s="62"/>
      <c r="M60" s="63"/>
      <c r="N60" s="64"/>
      <c r="O60" s="64"/>
      <c r="P60" s="64"/>
    </row>
    <row r="61" spans="1:16" ht="15" customHeight="1" x14ac:dyDescent="0.25">
      <c r="A61" s="44"/>
      <c r="B61" s="90"/>
      <c r="C61" s="56"/>
      <c r="D61" s="45"/>
      <c r="E61" s="90"/>
      <c r="F61" s="56"/>
      <c r="G61" s="57"/>
      <c r="H61" s="188"/>
      <c r="I61" s="61"/>
      <c r="J61" s="62"/>
      <c r="K61" s="62"/>
      <c r="L61" s="62"/>
      <c r="M61" s="63"/>
      <c r="N61" s="64"/>
      <c r="O61" s="64"/>
      <c r="P61" s="64"/>
    </row>
    <row r="62" spans="1:16" ht="42" customHeight="1" x14ac:dyDescent="0.25">
      <c r="A62" s="44"/>
      <c r="B62" s="90"/>
      <c r="C62" s="56"/>
      <c r="D62" s="45"/>
      <c r="E62" s="90"/>
      <c r="F62" s="56"/>
      <c r="G62" s="57"/>
      <c r="H62" s="188"/>
      <c r="I62" s="61"/>
      <c r="J62" s="62"/>
      <c r="K62" s="62"/>
      <c r="L62" s="62"/>
      <c r="M62" s="63"/>
      <c r="N62" s="64"/>
      <c r="O62" s="64"/>
      <c r="P62" s="64"/>
    </row>
    <row r="63" spans="1:16" ht="15" customHeight="1" x14ac:dyDescent="0.25">
      <c r="A63" s="44"/>
      <c r="B63" s="90"/>
      <c r="C63" s="56"/>
      <c r="D63" s="45"/>
      <c r="E63" s="90"/>
      <c r="F63" s="56"/>
      <c r="G63" s="57"/>
      <c r="H63" s="188"/>
      <c r="I63" s="61"/>
      <c r="J63" s="62"/>
      <c r="K63" s="62"/>
      <c r="L63" s="62"/>
      <c r="M63" s="63"/>
      <c r="N63" s="64"/>
      <c r="O63" s="64"/>
      <c r="P63" s="64"/>
    </row>
    <row r="64" spans="1:16" ht="15" customHeight="1" x14ac:dyDescent="0.25">
      <c r="A64" s="44"/>
      <c r="B64" s="90"/>
      <c r="C64" s="56"/>
      <c r="D64" s="45"/>
      <c r="E64" s="90"/>
      <c r="F64" s="56"/>
      <c r="G64" s="57"/>
      <c r="H64" s="188"/>
      <c r="I64" s="61"/>
      <c r="J64" s="62"/>
      <c r="K64" s="62"/>
      <c r="L64" s="62"/>
      <c r="M64" s="63"/>
      <c r="N64" s="64"/>
      <c r="O64" s="64"/>
      <c r="P64" s="64"/>
    </row>
    <row r="65" spans="1:16" ht="15" customHeight="1" x14ac:dyDescent="0.25">
      <c r="A65" s="44"/>
      <c r="B65" s="90"/>
      <c r="C65" s="56"/>
      <c r="D65" s="45"/>
      <c r="E65" s="90"/>
      <c r="F65" s="56"/>
      <c r="G65" s="57"/>
      <c r="H65" s="188"/>
      <c r="I65" s="61"/>
      <c r="J65" s="62"/>
      <c r="K65" s="62"/>
      <c r="L65" s="62"/>
      <c r="M65" s="63"/>
      <c r="N65" s="64"/>
      <c r="O65" s="64"/>
      <c r="P65" s="64"/>
    </row>
    <row r="66" spans="1:16" ht="30" customHeight="1" x14ac:dyDescent="0.25">
      <c r="A66" s="44"/>
      <c r="B66" s="90"/>
      <c r="C66" s="56"/>
      <c r="D66" s="45"/>
      <c r="E66" s="90"/>
      <c r="F66" s="56"/>
      <c r="G66" s="57"/>
      <c r="H66" s="188"/>
      <c r="I66" s="61"/>
      <c r="J66" s="62"/>
      <c r="K66" s="62"/>
      <c r="L66" s="62"/>
      <c r="M66" s="63"/>
      <c r="N66" s="64"/>
      <c r="O66" s="64"/>
      <c r="P66" s="64"/>
    </row>
    <row r="67" spans="1:16" ht="15" customHeight="1" x14ac:dyDescent="0.25">
      <c r="A67" s="44"/>
      <c r="B67" s="90"/>
      <c r="C67" s="56"/>
      <c r="D67" s="45"/>
      <c r="E67" s="90"/>
      <c r="F67" s="56"/>
      <c r="G67" s="57"/>
      <c r="H67" s="188"/>
      <c r="I67" s="61"/>
      <c r="J67" s="62"/>
      <c r="K67" s="62"/>
      <c r="L67" s="62"/>
      <c r="M67" s="63"/>
      <c r="N67" s="64"/>
      <c r="O67" s="64"/>
      <c r="P67" s="64"/>
    </row>
    <row r="68" spans="1:16" ht="15" customHeight="1" x14ac:dyDescent="0.25">
      <c r="A68" s="44"/>
      <c r="B68" s="90"/>
      <c r="C68" s="56"/>
      <c r="D68" s="45"/>
      <c r="E68" s="90"/>
      <c r="F68" s="56"/>
      <c r="G68" s="57"/>
      <c r="H68" s="188"/>
      <c r="I68" s="61"/>
      <c r="J68" s="62"/>
      <c r="K68" s="62"/>
      <c r="L68" s="62"/>
      <c r="M68" s="63"/>
      <c r="N68" s="64"/>
      <c r="O68" s="64"/>
      <c r="P68" s="64"/>
    </row>
    <row r="69" spans="1:16" ht="15" customHeight="1" x14ac:dyDescent="0.25">
      <c r="A69" s="44"/>
      <c r="B69" s="90"/>
      <c r="C69" s="56"/>
      <c r="D69" s="45"/>
      <c r="E69" s="90"/>
      <c r="F69" s="56"/>
      <c r="G69" s="57"/>
      <c r="H69" s="188"/>
      <c r="I69" s="61"/>
      <c r="J69" s="62"/>
      <c r="K69" s="62"/>
      <c r="L69" s="62"/>
      <c r="M69" s="63"/>
      <c r="N69" s="64"/>
      <c r="O69" s="64"/>
      <c r="P69" s="64"/>
    </row>
    <row r="70" spans="1:16" ht="30" customHeight="1" x14ac:dyDescent="0.25">
      <c r="A70" s="44"/>
      <c r="B70" s="90"/>
      <c r="C70" s="56"/>
      <c r="D70" s="45"/>
      <c r="E70" s="90"/>
      <c r="F70" s="56"/>
      <c r="G70" s="57"/>
      <c r="H70" s="188"/>
      <c r="I70" s="61"/>
      <c r="J70" s="62"/>
      <c r="K70" s="62"/>
      <c r="L70" s="62"/>
      <c r="M70" s="63"/>
      <c r="N70" s="64"/>
      <c r="O70" s="64"/>
      <c r="P70" s="64"/>
    </row>
    <row r="71" spans="1:16" ht="15" customHeight="1" x14ac:dyDescent="0.25">
      <c r="A71" s="44"/>
      <c r="B71" s="90"/>
      <c r="C71" s="56"/>
      <c r="D71" s="45"/>
      <c r="E71" s="90"/>
      <c r="F71" s="56"/>
      <c r="G71" s="57"/>
      <c r="H71" s="188"/>
      <c r="I71" s="61"/>
      <c r="J71" s="62"/>
      <c r="K71" s="62"/>
      <c r="L71" s="62"/>
      <c r="M71" s="63"/>
      <c r="N71" s="64"/>
      <c r="O71" s="64"/>
      <c r="P71" s="64"/>
    </row>
    <row r="72" spans="1:16" ht="15" customHeight="1" x14ac:dyDescent="0.25">
      <c r="A72" s="44"/>
      <c r="B72" s="90"/>
      <c r="C72" s="56"/>
      <c r="D72" s="45"/>
      <c r="E72" s="90"/>
      <c r="F72" s="56"/>
      <c r="G72" s="57"/>
      <c r="H72" s="188"/>
      <c r="I72" s="61"/>
      <c r="J72" s="62"/>
      <c r="K72" s="62"/>
      <c r="L72" s="62"/>
      <c r="M72" s="63"/>
      <c r="N72" s="64"/>
      <c r="O72" s="64"/>
      <c r="P72" s="64"/>
    </row>
    <row r="73" spans="1:16" ht="15" customHeight="1" x14ac:dyDescent="0.25">
      <c r="A73" s="44"/>
      <c r="B73" s="90"/>
      <c r="C73" s="56"/>
      <c r="D73" s="45"/>
      <c r="E73" s="90"/>
      <c r="F73" s="56"/>
      <c r="G73" s="57"/>
      <c r="H73" s="188"/>
      <c r="I73" s="61"/>
      <c r="J73" s="62"/>
      <c r="K73" s="62"/>
      <c r="L73" s="62"/>
      <c r="M73" s="63"/>
      <c r="N73" s="64"/>
      <c r="O73" s="64"/>
      <c r="P73" s="64"/>
    </row>
    <row r="74" spans="1:16" ht="15" customHeight="1" x14ac:dyDescent="0.25">
      <c r="A74" s="44"/>
      <c r="B74" s="90"/>
      <c r="C74" s="56"/>
      <c r="D74" s="45"/>
      <c r="E74" s="90"/>
      <c r="F74" s="56"/>
      <c r="G74" s="57"/>
      <c r="H74" s="188"/>
      <c r="I74" s="61"/>
      <c r="J74" s="62"/>
      <c r="K74" s="62"/>
      <c r="L74" s="62"/>
      <c r="M74" s="63"/>
      <c r="N74" s="64"/>
      <c r="O74" s="64"/>
      <c r="P74" s="64"/>
    </row>
    <row r="75" spans="1:16" ht="15" customHeight="1" x14ac:dyDescent="0.25">
      <c r="A75" s="44"/>
      <c r="B75" s="90"/>
      <c r="C75" s="56"/>
      <c r="D75" s="45"/>
      <c r="E75" s="90"/>
      <c r="F75" s="56"/>
      <c r="G75" s="57"/>
      <c r="H75" s="188"/>
      <c r="I75" s="61"/>
      <c r="J75" s="62"/>
      <c r="K75" s="62"/>
      <c r="L75" s="62"/>
      <c r="M75" s="63"/>
      <c r="N75" s="64"/>
      <c r="O75" s="64"/>
      <c r="P75" s="64"/>
    </row>
    <row r="76" spans="1:16" ht="15" customHeight="1" x14ac:dyDescent="0.25">
      <c r="A76" s="44"/>
      <c r="B76" s="90"/>
      <c r="C76" s="56"/>
      <c r="D76" s="45"/>
      <c r="E76" s="90"/>
      <c r="F76" s="56"/>
      <c r="G76" s="57"/>
      <c r="H76" s="188"/>
      <c r="I76" s="61"/>
      <c r="J76" s="62"/>
      <c r="K76" s="62"/>
      <c r="L76" s="62"/>
      <c r="M76" s="63"/>
      <c r="N76" s="64"/>
      <c r="O76" s="64"/>
      <c r="P76" s="64"/>
    </row>
    <row r="77" spans="1:16" ht="15" customHeight="1" x14ac:dyDescent="0.25">
      <c r="A77" s="44"/>
      <c r="B77" s="90"/>
      <c r="C77" s="56"/>
      <c r="D77" s="45"/>
      <c r="E77" s="90"/>
      <c r="F77" s="56"/>
      <c r="G77" s="57"/>
      <c r="H77" s="188"/>
      <c r="I77" s="61"/>
      <c r="J77" s="62"/>
      <c r="K77" s="62"/>
      <c r="L77" s="62"/>
      <c r="M77" s="63"/>
      <c r="N77" s="64"/>
      <c r="O77" s="64"/>
      <c r="P77" s="64"/>
    </row>
    <row r="78" spans="1:16" ht="15" customHeight="1" x14ac:dyDescent="0.25">
      <c r="A78" s="44"/>
      <c r="B78" s="90"/>
      <c r="C78" s="56"/>
      <c r="D78" s="45"/>
      <c r="E78" s="90"/>
      <c r="F78" s="56"/>
      <c r="G78" s="57"/>
      <c r="H78" s="188"/>
      <c r="I78" s="61"/>
      <c r="J78" s="62"/>
      <c r="K78" s="62"/>
      <c r="L78" s="62"/>
      <c r="M78" s="63"/>
      <c r="N78" s="64"/>
      <c r="O78" s="64"/>
      <c r="P78" s="64"/>
    </row>
    <row r="79" spans="1:16" ht="15" customHeight="1" x14ac:dyDescent="0.25">
      <c r="A79" s="44"/>
      <c r="B79" s="90"/>
      <c r="C79" s="56"/>
      <c r="D79" s="45"/>
      <c r="E79" s="90"/>
      <c r="F79" s="56"/>
      <c r="G79" s="57"/>
      <c r="H79" s="188"/>
      <c r="I79" s="61"/>
      <c r="J79" s="62"/>
      <c r="K79" s="62"/>
      <c r="L79" s="62"/>
      <c r="M79" s="63"/>
      <c r="N79" s="64"/>
      <c r="O79" s="64"/>
      <c r="P79" s="64"/>
    </row>
    <row r="80" spans="1:16" ht="15" customHeight="1" x14ac:dyDescent="0.25">
      <c r="A80" s="44"/>
      <c r="B80" s="90"/>
      <c r="C80" s="56"/>
      <c r="D80" s="45"/>
      <c r="E80" s="90"/>
      <c r="F80" s="56"/>
      <c r="G80" s="57"/>
      <c r="H80" s="188"/>
      <c r="I80" s="61"/>
      <c r="J80" s="62"/>
      <c r="K80" s="62"/>
      <c r="L80" s="62"/>
      <c r="M80" s="63"/>
      <c r="N80" s="64"/>
      <c r="O80" s="64"/>
      <c r="P80" s="64"/>
    </row>
    <row r="81" spans="1:16" ht="15" customHeight="1" x14ac:dyDescent="0.25">
      <c r="A81" s="44"/>
      <c r="B81" s="90"/>
      <c r="C81" s="56"/>
      <c r="D81" s="45"/>
      <c r="E81" s="90"/>
      <c r="F81" s="56"/>
      <c r="G81" s="57"/>
      <c r="H81" s="188"/>
      <c r="I81" s="61"/>
      <c r="J81" s="62"/>
      <c r="K81" s="62"/>
      <c r="L81" s="62"/>
      <c r="M81" s="63"/>
      <c r="N81" s="64"/>
      <c r="O81" s="64"/>
      <c r="P81" s="64"/>
    </row>
    <row r="82" spans="1:16" ht="15" customHeight="1" x14ac:dyDescent="0.25">
      <c r="A82" s="44"/>
      <c r="B82" s="90"/>
      <c r="C82" s="56"/>
      <c r="D82" s="45"/>
      <c r="E82" s="90"/>
      <c r="F82" s="56"/>
      <c r="G82" s="57"/>
      <c r="H82" s="188"/>
      <c r="I82" s="61"/>
      <c r="J82" s="62"/>
      <c r="K82" s="62"/>
      <c r="L82" s="62"/>
      <c r="M82" s="63"/>
      <c r="N82" s="64"/>
      <c r="O82" s="64"/>
      <c r="P82" s="64"/>
    </row>
    <row r="83" spans="1:16" ht="15" customHeight="1" x14ac:dyDescent="0.25">
      <c r="A83" s="44"/>
      <c r="B83" s="90"/>
      <c r="C83" s="56"/>
      <c r="D83" s="45"/>
      <c r="E83" s="90"/>
      <c r="F83" s="56"/>
      <c r="G83" s="57"/>
      <c r="H83" s="188"/>
      <c r="I83" s="61"/>
      <c r="J83" s="62"/>
      <c r="K83" s="62"/>
      <c r="L83" s="62"/>
      <c r="M83" s="63"/>
      <c r="N83" s="64"/>
      <c r="O83" s="64"/>
      <c r="P83" s="64"/>
    </row>
    <row r="84" spans="1:16" ht="15" customHeight="1" x14ac:dyDescent="0.25">
      <c r="A84" s="44"/>
      <c r="B84" s="90"/>
      <c r="C84" s="56"/>
      <c r="D84" s="45"/>
      <c r="E84" s="90"/>
      <c r="F84" s="56"/>
      <c r="G84" s="57"/>
      <c r="H84" s="188"/>
      <c r="I84" s="61"/>
      <c r="J84" s="62"/>
      <c r="K84" s="62"/>
      <c r="L84" s="62"/>
      <c r="M84" s="63"/>
      <c r="N84" s="64"/>
      <c r="O84" s="64"/>
      <c r="P84" s="64"/>
    </row>
    <row r="85" spans="1:16" ht="15" customHeight="1" x14ac:dyDescent="0.25">
      <c r="A85" s="44"/>
      <c r="B85" s="90"/>
      <c r="C85" s="56"/>
      <c r="D85" s="45"/>
      <c r="E85" s="90"/>
      <c r="F85" s="56"/>
      <c r="G85" s="57"/>
      <c r="H85" s="188"/>
      <c r="I85" s="61"/>
      <c r="J85" s="62"/>
      <c r="K85" s="62"/>
      <c r="L85" s="62"/>
      <c r="M85" s="63"/>
      <c r="N85" s="64"/>
      <c r="O85" s="64"/>
      <c r="P85" s="64"/>
    </row>
    <row r="86" spans="1:16" ht="15" customHeight="1" x14ac:dyDescent="0.25">
      <c r="A86" s="44"/>
      <c r="B86" s="90"/>
      <c r="C86" s="56"/>
      <c r="D86" s="45"/>
      <c r="E86" s="90"/>
      <c r="F86" s="56"/>
      <c r="G86" s="57"/>
      <c r="H86" s="188"/>
      <c r="I86" s="61"/>
      <c r="J86" s="62"/>
      <c r="K86" s="62"/>
      <c r="L86" s="62"/>
      <c r="M86" s="63"/>
      <c r="N86" s="64"/>
      <c r="O86" s="64"/>
      <c r="P86" s="64"/>
    </row>
    <row r="87" spans="1:16" ht="30" customHeight="1" x14ac:dyDescent="0.25">
      <c r="A87" s="44"/>
      <c r="B87" s="90"/>
      <c r="C87" s="56"/>
      <c r="D87" s="45"/>
      <c r="E87" s="90"/>
      <c r="F87" s="56"/>
      <c r="G87" s="57"/>
      <c r="H87" s="188"/>
      <c r="I87" s="61"/>
      <c r="J87" s="62"/>
      <c r="K87" s="62"/>
      <c r="L87" s="62"/>
      <c r="M87" s="63"/>
      <c r="N87" s="64"/>
      <c r="O87" s="64"/>
      <c r="P87" s="64"/>
    </row>
    <row r="88" spans="1:16" ht="15" customHeight="1" x14ac:dyDescent="0.25">
      <c r="A88" s="44"/>
      <c r="B88" s="90"/>
      <c r="C88" s="56"/>
      <c r="D88" s="45"/>
      <c r="E88" s="90"/>
      <c r="F88" s="56"/>
      <c r="G88" s="57"/>
      <c r="H88" s="188"/>
      <c r="I88" s="61"/>
      <c r="J88" s="62"/>
      <c r="K88" s="62"/>
      <c r="L88" s="62"/>
      <c r="M88" s="63"/>
      <c r="N88" s="64"/>
      <c r="O88" s="64"/>
      <c r="P88" s="64"/>
    </row>
    <row r="89" spans="1:16" ht="15" customHeight="1" x14ac:dyDescent="0.25">
      <c r="A89" s="44"/>
      <c r="B89" s="90"/>
      <c r="C89" s="56"/>
      <c r="D89" s="45"/>
      <c r="E89" s="90"/>
      <c r="F89" s="56"/>
      <c r="G89" s="57"/>
      <c r="H89" s="188"/>
      <c r="I89" s="61"/>
      <c r="J89" s="62"/>
      <c r="K89" s="62"/>
      <c r="L89" s="62"/>
      <c r="M89" s="63"/>
      <c r="N89" s="64"/>
      <c r="O89" s="64"/>
      <c r="P89" s="64"/>
    </row>
    <row r="90" spans="1:16" ht="42" customHeight="1" x14ac:dyDescent="0.25">
      <c r="A90" s="44"/>
      <c r="B90" s="90"/>
      <c r="C90" s="56"/>
      <c r="D90" s="45"/>
      <c r="E90" s="90"/>
      <c r="F90" s="56"/>
      <c r="G90" s="57"/>
      <c r="H90" s="188"/>
      <c r="I90" s="61"/>
      <c r="J90" s="62"/>
      <c r="K90" s="62"/>
      <c r="L90" s="62"/>
      <c r="M90" s="63"/>
      <c r="N90" s="64"/>
      <c r="O90" s="64"/>
      <c r="P90" s="64"/>
    </row>
    <row r="91" spans="1:16" ht="15" customHeight="1" x14ac:dyDescent="0.25">
      <c r="A91" s="44"/>
      <c r="B91" s="90"/>
      <c r="C91" s="56"/>
      <c r="D91" s="45"/>
      <c r="E91" s="90"/>
      <c r="F91" s="56"/>
      <c r="G91" s="57"/>
      <c r="H91" s="188"/>
      <c r="I91" s="61"/>
      <c r="J91" s="62"/>
      <c r="K91" s="62"/>
      <c r="L91" s="62"/>
      <c r="M91" s="63"/>
      <c r="N91" s="64"/>
      <c r="O91" s="64"/>
      <c r="P91" s="64"/>
    </row>
    <row r="92" spans="1:16" ht="15" customHeight="1" x14ac:dyDescent="0.25">
      <c r="A92" s="44"/>
      <c r="B92" s="90"/>
      <c r="C92" s="56"/>
      <c r="D92" s="45"/>
      <c r="E92" s="90"/>
      <c r="F92" s="56"/>
      <c r="G92" s="57"/>
      <c r="H92" s="188"/>
      <c r="I92" s="61"/>
      <c r="J92" s="62"/>
      <c r="K92" s="62"/>
      <c r="L92" s="62"/>
      <c r="M92" s="63"/>
      <c r="N92" s="64"/>
      <c r="O92" s="64"/>
      <c r="P92" s="64"/>
    </row>
    <row r="93" spans="1:16" ht="15" customHeight="1" x14ac:dyDescent="0.25">
      <c r="A93" s="44"/>
      <c r="B93" s="90"/>
      <c r="C93" s="56"/>
      <c r="D93" s="45"/>
      <c r="E93" s="90"/>
      <c r="F93" s="56"/>
      <c r="G93" s="57"/>
      <c r="H93" s="188"/>
      <c r="I93" s="61"/>
      <c r="J93" s="62"/>
      <c r="K93" s="62"/>
      <c r="L93" s="62"/>
      <c r="M93" s="63"/>
      <c r="N93" s="64"/>
      <c r="O93" s="64"/>
      <c r="P93" s="64"/>
    </row>
    <row r="94" spans="1:16" ht="15" customHeight="1" x14ac:dyDescent="0.25">
      <c r="A94" s="44"/>
      <c r="B94" s="90"/>
      <c r="C94" s="56"/>
      <c r="D94" s="45"/>
      <c r="E94" s="90"/>
      <c r="F94" s="56"/>
      <c r="G94" s="57"/>
      <c r="H94" s="188"/>
      <c r="I94" s="61"/>
      <c r="J94" s="62"/>
      <c r="K94" s="62"/>
      <c r="L94" s="62"/>
      <c r="M94" s="63"/>
      <c r="N94" s="64"/>
      <c r="O94" s="64"/>
      <c r="P94" s="64"/>
    </row>
    <row r="95" spans="1:16" ht="15" customHeight="1" x14ac:dyDescent="0.25">
      <c r="A95" s="44"/>
      <c r="B95" s="90"/>
      <c r="C95" s="56"/>
      <c r="D95" s="45"/>
      <c r="E95" s="90"/>
      <c r="F95" s="56"/>
      <c r="G95" s="57"/>
      <c r="H95" s="188"/>
      <c r="I95" s="61"/>
      <c r="J95" s="62"/>
      <c r="K95" s="62"/>
      <c r="L95" s="62"/>
      <c r="M95" s="63"/>
      <c r="N95" s="64"/>
      <c r="O95" s="64"/>
      <c r="P95" s="64"/>
    </row>
    <row r="96" spans="1:16" ht="15" customHeight="1" x14ac:dyDescent="0.25">
      <c r="A96" s="44"/>
      <c r="B96" s="90"/>
      <c r="C96" s="56"/>
      <c r="D96" s="45"/>
      <c r="E96" s="90"/>
      <c r="F96" s="56"/>
      <c r="G96" s="57"/>
      <c r="H96" s="188"/>
      <c r="I96" s="61"/>
      <c r="J96" s="62"/>
      <c r="K96" s="62"/>
      <c r="L96" s="62"/>
      <c r="M96" s="63"/>
      <c r="N96" s="64"/>
      <c r="O96" s="64"/>
      <c r="P96" s="64"/>
    </row>
    <row r="97" spans="1:16" ht="15" customHeight="1" x14ac:dyDescent="0.25">
      <c r="A97" s="44"/>
      <c r="B97" s="90"/>
      <c r="C97" s="56"/>
      <c r="D97" s="45"/>
      <c r="E97" s="90"/>
      <c r="F97" s="56"/>
      <c r="G97" s="57"/>
      <c r="H97" s="188"/>
      <c r="I97" s="61"/>
      <c r="J97" s="62"/>
      <c r="K97" s="62"/>
      <c r="L97" s="62"/>
      <c r="M97" s="63"/>
      <c r="N97" s="64"/>
      <c r="O97" s="64"/>
      <c r="P97" s="64"/>
    </row>
    <row r="98" spans="1:16" ht="15" customHeight="1" x14ac:dyDescent="0.25">
      <c r="A98" s="44"/>
      <c r="B98" s="90"/>
      <c r="C98" s="56"/>
      <c r="D98" s="45"/>
      <c r="E98" s="90"/>
      <c r="F98" s="56"/>
      <c r="G98" s="57"/>
      <c r="H98" s="188"/>
      <c r="I98" s="61"/>
      <c r="J98" s="62"/>
      <c r="K98" s="62"/>
      <c r="L98" s="62"/>
      <c r="M98" s="63"/>
      <c r="N98" s="64"/>
      <c r="O98" s="64"/>
      <c r="P98" s="64"/>
    </row>
    <row r="99" spans="1:16" ht="15" customHeight="1" x14ac:dyDescent="0.25">
      <c r="A99" s="44"/>
      <c r="B99" s="90"/>
      <c r="C99" s="56"/>
      <c r="D99" s="45"/>
      <c r="E99" s="90"/>
      <c r="F99" s="56"/>
      <c r="G99" s="57"/>
      <c r="H99" s="188"/>
      <c r="I99" s="61"/>
      <c r="J99" s="62"/>
      <c r="K99" s="62"/>
      <c r="L99" s="62"/>
      <c r="M99" s="63"/>
      <c r="N99" s="64"/>
      <c r="O99" s="64"/>
      <c r="P99" s="64"/>
    </row>
    <row r="100" spans="1:16" ht="30" customHeight="1" x14ac:dyDescent="0.25">
      <c r="A100" s="44"/>
      <c r="B100" s="90"/>
      <c r="C100" s="56"/>
      <c r="D100" s="45"/>
      <c r="E100" s="90"/>
      <c r="F100" s="56"/>
      <c r="G100" s="57"/>
      <c r="H100" s="188"/>
      <c r="I100" s="61"/>
      <c r="J100" s="62"/>
      <c r="K100" s="62"/>
      <c r="L100" s="62"/>
      <c r="M100" s="63"/>
      <c r="N100" s="64"/>
      <c r="O100" s="64"/>
      <c r="P100" s="64"/>
    </row>
    <row r="101" spans="1:16" ht="15" customHeight="1" x14ac:dyDescent="0.25">
      <c r="A101" s="44"/>
      <c r="B101" s="90"/>
      <c r="C101" s="56"/>
      <c r="D101" s="45"/>
      <c r="E101" s="90"/>
      <c r="F101" s="56"/>
      <c r="G101" s="57"/>
      <c r="H101" s="188"/>
      <c r="I101" s="61"/>
      <c r="J101" s="62"/>
      <c r="K101" s="62"/>
      <c r="L101" s="62"/>
      <c r="M101" s="63"/>
      <c r="N101" s="64"/>
      <c r="O101" s="64"/>
      <c r="P101" s="64"/>
    </row>
    <row r="102" spans="1:16" ht="15" customHeight="1" x14ac:dyDescent="0.25">
      <c r="A102" s="44"/>
      <c r="B102" s="90"/>
      <c r="C102" s="56"/>
      <c r="D102" s="45"/>
      <c r="E102" s="90"/>
      <c r="F102" s="56"/>
      <c r="G102" s="57"/>
      <c r="H102" s="188"/>
      <c r="I102" s="61"/>
      <c r="J102" s="62"/>
      <c r="K102" s="62"/>
      <c r="L102" s="62"/>
      <c r="M102" s="63"/>
      <c r="N102" s="64"/>
      <c r="O102" s="64"/>
      <c r="P102" s="64"/>
    </row>
    <row r="103" spans="1:16" ht="15" customHeight="1" x14ac:dyDescent="0.25">
      <c r="A103" s="44"/>
      <c r="B103" s="90"/>
      <c r="C103" s="56"/>
      <c r="D103" s="45"/>
      <c r="E103" s="90"/>
      <c r="F103" s="56"/>
      <c r="G103" s="57"/>
      <c r="H103" s="188"/>
      <c r="I103" s="61"/>
      <c r="J103" s="62"/>
      <c r="K103" s="62"/>
      <c r="L103" s="62"/>
      <c r="M103" s="63"/>
      <c r="N103" s="64"/>
      <c r="O103" s="64"/>
      <c r="P103" s="64"/>
    </row>
    <row r="104" spans="1:16" ht="15" customHeight="1" x14ac:dyDescent="0.25">
      <c r="A104" s="44"/>
      <c r="B104" s="90"/>
      <c r="C104" s="56"/>
      <c r="D104" s="45"/>
      <c r="E104" s="90"/>
      <c r="F104" s="56"/>
      <c r="G104" s="57"/>
      <c r="H104" s="188"/>
      <c r="I104" s="61"/>
      <c r="J104" s="62"/>
      <c r="K104" s="62"/>
      <c r="L104" s="62"/>
      <c r="M104" s="63"/>
      <c r="N104" s="64"/>
      <c r="O104" s="64"/>
      <c r="P104" s="64"/>
    </row>
    <row r="105" spans="1:16" ht="15" customHeight="1" x14ac:dyDescent="0.25">
      <c r="A105" s="44"/>
      <c r="B105" s="90"/>
      <c r="C105" s="56"/>
      <c r="D105" s="45"/>
      <c r="E105" s="90"/>
      <c r="F105" s="56"/>
      <c r="G105" s="57"/>
      <c r="H105" s="188"/>
      <c r="I105" s="61"/>
      <c r="J105" s="62"/>
      <c r="K105" s="62"/>
      <c r="L105" s="62"/>
      <c r="M105" s="63"/>
      <c r="N105" s="64"/>
      <c r="O105" s="64"/>
      <c r="P105" s="64"/>
    </row>
    <row r="106" spans="1:16" ht="15" customHeight="1" x14ac:dyDescent="0.25">
      <c r="A106" s="44"/>
      <c r="B106" s="90"/>
      <c r="C106" s="56"/>
      <c r="D106" s="45"/>
      <c r="E106" s="90"/>
      <c r="F106" s="56"/>
      <c r="G106" s="57"/>
      <c r="H106" s="188"/>
      <c r="I106" s="61"/>
      <c r="J106" s="62"/>
      <c r="K106" s="62"/>
      <c r="L106" s="62"/>
      <c r="M106" s="63"/>
      <c r="N106" s="64"/>
      <c r="O106" s="64"/>
      <c r="P106" s="64"/>
    </row>
    <row r="107" spans="1:16" ht="15" customHeight="1" x14ac:dyDescent="0.25">
      <c r="A107" s="44"/>
      <c r="B107" s="90"/>
      <c r="C107" s="56"/>
      <c r="D107" s="45"/>
      <c r="E107" s="90"/>
      <c r="F107" s="56"/>
      <c r="G107" s="57"/>
      <c r="H107" s="188"/>
      <c r="I107" s="61"/>
      <c r="J107" s="62"/>
      <c r="K107" s="62"/>
      <c r="L107" s="62"/>
      <c r="M107" s="63"/>
      <c r="N107" s="64"/>
      <c r="O107" s="64"/>
      <c r="P107" s="64"/>
    </row>
    <row r="108" spans="1:16" ht="15" customHeight="1" x14ac:dyDescent="0.25">
      <c r="A108" s="44"/>
      <c r="B108" s="90"/>
      <c r="C108" s="56"/>
      <c r="D108" s="45"/>
      <c r="E108" s="90"/>
      <c r="F108" s="56"/>
      <c r="G108" s="57"/>
      <c r="H108" s="188"/>
      <c r="I108" s="61"/>
      <c r="J108" s="62"/>
      <c r="K108" s="62"/>
      <c r="L108" s="62"/>
      <c r="M108" s="63"/>
      <c r="N108" s="64"/>
      <c r="O108" s="64"/>
      <c r="P108" s="64"/>
    </row>
    <row r="109" spans="1:16" ht="15" customHeight="1" x14ac:dyDescent="0.25">
      <c r="A109" s="44"/>
      <c r="B109" s="90"/>
      <c r="C109" s="56"/>
      <c r="D109" s="45"/>
      <c r="E109" s="90"/>
      <c r="F109" s="56"/>
      <c r="G109" s="57"/>
      <c r="H109" s="188"/>
      <c r="I109" s="61"/>
      <c r="J109" s="62"/>
      <c r="K109" s="62"/>
      <c r="L109" s="62"/>
      <c r="M109" s="63"/>
      <c r="N109" s="64"/>
      <c r="O109" s="64"/>
      <c r="P109" s="64"/>
    </row>
    <row r="110" spans="1:16" ht="15" customHeight="1" x14ac:dyDescent="0.25">
      <c r="A110" s="44"/>
      <c r="B110" s="90"/>
      <c r="C110" s="56"/>
      <c r="D110" s="45"/>
      <c r="E110" s="90"/>
      <c r="F110" s="56"/>
      <c r="G110" s="57"/>
      <c r="H110" s="188"/>
      <c r="I110" s="61"/>
      <c r="J110" s="62"/>
      <c r="K110" s="62"/>
      <c r="L110" s="62"/>
      <c r="M110" s="63"/>
      <c r="N110" s="64"/>
      <c r="O110" s="64"/>
      <c r="P110" s="64"/>
    </row>
    <row r="111" spans="1:16" ht="15" customHeight="1" x14ac:dyDescent="0.25">
      <c r="A111" s="44"/>
      <c r="B111" s="90"/>
      <c r="C111" s="56"/>
      <c r="D111" s="45"/>
      <c r="E111" s="90"/>
      <c r="F111" s="56"/>
      <c r="G111" s="57"/>
      <c r="H111" s="188"/>
      <c r="I111" s="61"/>
      <c r="J111" s="62"/>
      <c r="K111" s="62"/>
      <c r="L111" s="62"/>
      <c r="M111" s="63"/>
      <c r="N111" s="64"/>
      <c r="O111" s="64"/>
      <c r="P111" s="64"/>
    </row>
    <row r="112" spans="1:16" ht="30" customHeight="1" x14ac:dyDescent="0.25">
      <c r="A112" s="44"/>
      <c r="B112" s="90"/>
      <c r="C112" s="56"/>
      <c r="D112" s="45"/>
      <c r="E112" s="90"/>
      <c r="F112" s="56"/>
      <c r="G112" s="57"/>
      <c r="H112" s="188"/>
      <c r="I112" s="61"/>
      <c r="J112" s="62"/>
      <c r="K112" s="62"/>
      <c r="L112" s="62"/>
      <c r="M112" s="63"/>
      <c r="N112" s="64"/>
      <c r="O112" s="64"/>
      <c r="P112" s="64"/>
    </row>
    <row r="113" spans="1:16" ht="15" customHeight="1" x14ac:dyDescent="0.25">
      <c r="A113" s="44"/>
      <c r="B113" s="90"/>
      <c r="C113" s="56"/>
      <c r="D113" s="45"/>
      <c r="E113" s="90"/>
      <c r="F113" s="56"/>
      <c r="G113" s="57"/>
      <c r="H113" s="188"/>
      <c r="I113" s="61"/>
      <c r="J113" s="62"/>
      <c r="K113" s="62"/>
      <c r="L113" s="62"/>
      <c r="M113" s="63"/>
      <c r="N113" s="64"/>
      <c r="O113" s="64"/>
      <c r="P113" s="64"/>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0" customWidth="1"/>
    <col min="2" max="2" width="8.7265625" style="50" customWidth="1"/>
    <col min="3" max="3" width="15.7265625" style="58" bestFit="1" customWidth="1"/>
    <col min="4" max="4" width="50.7265625" style="58" customWidth="1"/>
    <col min="5" max="5" width="14.7265625" style="59" customWidth="1"/>
    <col min="6" max="7" width="14.7265625" style="60" customWidth="1"/>
    <col min="8" max="8" width="14.7265625" style="50" customWidth="1"/>
    <col min="9" max="9" width="15.54296875" style="50" customWidth="1"/>
    <col min="10" max="13" width="9.1796875" style="50"/>
    <col min="14" max="14" width="9.453125" style="50" bestFit="1" customWidth="1"/>
    <col min="15" max="16384" width="9.1796875" style="50"/>
  </cols>
  <sheetData>
    <row r="1" spans="1:14" ht="66.75" customHeight="1" x14ac:dyDescent="0.25">
      <c r="A1" s="261" t="s">
        <v>125</v>
      </c>
      <c r="B1" s="261"/>
      <c r="C1" s="261"/>
      <c r="D1" s="261"/>
      <c r="E1" s="261"/>
      <c r="F1" s="261"/>
      <c r="G1" s="261"/>
      <c r="H1" s="261"/>
    </row>
    <row r="2" spans="1:14" s="51" customFormat="1" ht="25.5" customHeight="1" x14ac:dyDescent="0.25">
      <c r="A2" s="231" t="str">
        <f>Overview!B4&amp; " - Effective from "&amp;Overview!D4&amp;" - "&amp;Overview!E4&amp;" Designated EHV import charges"</f>
        <v>mua Electricity Ltd - Effective from 1 April 2027 - Final Designated EHV import charges</v>
      </c>
      <c r="B2" s="232"/>
      <c r="C2" s="232"/>
      <c r="D2" s="232"/>
      <c r="E2" s="232"/>
      <c r="F2" s="232"/>
      <c r="G2" s="232"/>
      <c r="H2" s="233"/>
    </row>
    <row r="3" spans="1:14" s="79" customFormat="1" ht="18" x14ac:dyDescent="0.25">
      <c r="A3" s="83"/>
      <c r="B3" s="83"/>
      <c r="C3" s="83"/>
      <c r="D3" s="84"/>
      <c r="E3" s="85"/>
      <c r="F3" s="85"/>
      <c r="G3" s="86"/>
      <c r="H3" s="86"/>
      <c r="I3" s="78"/>
      <c r="J3" s="78"/>
      <c r="K3" s="78"/>
      <c r="L3" s="78"/>
      <c r="M3" s="78"/>
      <c r="N3" s="78"/>
    </row>
    <row r="4" spans="1:14" ht="60.75" customHeight="1" x14ac:dyDescent="0.25">
      <c r="A4" s="52" t="s">
        <v>109</v>
      </c>
      <c r="B4" s="53" t="s">
        <v>110</v>
      </c>
      <c r="C4" s="52" t="s">
        <v>111</v>
      </c>
      <c r="D4" s="54" t="s">
        <v>114</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14" ht="25" x14ac:dyDescent="0.25">
      <c r="A5" s="91" t="str" cm="1">
        <f t="array" ref="A5">IFERROR(INDEX('Annex 2 Designated EHV charges'!$A$10:$A$199, MATCH(0, IF(ISBLANK('Annex 2 Designated EHV charges'!$A$10:$A$199),1, COUNTIF(A$4:$A4, 'Annex 2 Designated EHV charges'!$A$10:$A$199)), 0)),"")</f>
        <v/>
      </c>
      <c r="B5" s="91" t="str">
        <f>IF($A5="","",VLOOKUP($A5,'Annex 2 Designated EHV charges'!$A:$O,2,0))</f>
        <v/>
      </c>
      <c r="C5" s="92" t="str">
        <f>IF($A5="","",VLOOKUP($A5,'Annex 2 Designated EHV charges'!$A:$O,3,0))</f>
        <v/>
      </c>
      <c r="D5" s="91" t="str">
        <f>IF($A5="","",VLOOKUP($A5,'Annex 2 Designated EHV charges'!$A:$O,7,0))</f>
        <v/>
      </c>
      <c r="E5" s="94" t="str">
        <f>IFERROR(IF(VLOOKUP($A5,'Annex 2 Designated EHV charges'!$A:$O,9,FALSE)=0,"",VLOOKUP($A5,'Annex 2 Designated EHV charges'!$A:$O,9,FALSE)),"")</f>
        <v/>
      </c>
      <c r="F5" s="215" t="str">
        <f>IFERROR(IF(VLOOKUP($A5,'Annex 2 Designated EHV charges'!$A:$O,10,FALSE)=0,"",VLOOKUP($A5,'Annex 2 Designated EHV charges'!$A:$O,10,FALSE)),"")</f>
        <v/>
      </c>
      <c r="G5" s="95" t="str">
        <f>IFERROR(IF(VLOOKUP($A5,'Annex 2 Designated EHV charges'!$A:$O,11,FALSE)=0,"",VLOOKUP($A5,'Annex 2 Designated EHV charges'!$A:$O,11,FALSE)),"")</f>
        <v/>
      </c>
      <c r="H5" s="95" t="str">
        <f>IFERROR(IF(VLOOKUP($A5,'Annex 2 Designated EHV charges'!$A:$O,12,FALSE)=0,"",VLOOKUP($A5,'Annex 2 Designated EHV charges'!$A:$O,12,FALSE)),"")</f>
        <v/>
      </c>
    </row>
    <row r="6" spans="1:14" ht="50" x14ac:dyDescent="0.25">
      <c r="A6" s="91" t="str" cm="1">
        <f t="array" ref="A6">IFERROR(INDEX('Annex 2 Designated EHV charges'!$A$10:$A$199, MATCH(0, IF(ISBLANK('Annex 2 Designated EHV charges'!$A$10:$A$199),1, COUNTIF(A$4:$A5, 'Annex 2 Designated EHV charges'!$A$10:$A$199)), 0)),"")</f>
        <v/>
      </c>
      <c r="B6" s="91" t="str">
        <f>IF($A6="","",VLOOKUP($A6,'Annex 2 Designated EHV charges'!$A:$O,2,0))</f>
        <v/>
      </c>
      <c r="C6" s="92" t="str">
        <f>IF($A6="","",VLOOKUP($A6,'Annex 2 Designated EHV charges'!$A:$O,3,0))</f>
        <v/>
      </c>
      <c r="D6" s="91" t="str">
        <f>IF($A6="","",VLOOKUP($A6,'Annex 2 Designated EHV charges'!$A:$O,7,0))</f>
        <v/>
      </c>
      <c r="E6" s="94" t="str">
        <f>IFERROR(IF(VLOOKUP($A6,'Annex 2 Designated EHV charges'!$A:$O,9,FALSE)=0,"",VLOOKUP($A6,'Annex 2 Designated EHV charges'!$A:$O,9,FALSE)),"")</f>
        <v/>
      </c>
      <c r="F6" s="215" t="str">
        <f>IFERROR(IF(VLOOKUP($A6,'Annex 2 Designated EHV charges'!$A:$O,10,FALSE)=0,"",VLOOKUP($A6,'Annex 2 Designated EHV charges'!$A:$O,10,FALSE)),"")</f>
        <v/>
      </c>
      <c r="G6" s="95" t="str">
        <f>IFERROR(IF(VLOOKUP($A6,'Annex 2 Designated EHV charges'!$A:$O,11,FALSE)=0,"",VLOOKUP($A6,'Annex 2 Designated EHV charges'!$A:$O,11,FALSE)),"")</f>
        <v/>
      </c>
      <c r="H6" s="95" t="str">
        <f>IFERROR(IF(VLOOKUP($A6,'Annex 2 Designated EHV charges'!$A:$O,12,FALSE)=0,"",VLOOKUP($A6,'Annex 2 Designated EHV charges'!$A:$O,12,FALSE)),"")</f>
        <v/>
      </c>
    </row>
    <row r="7" spans="1:14" ht="25" x14ac:dyDescent="0.25">
      <c r="A7" s="91" t="str" cm="1">
        <f t="array" ref="A7">IFERROR(INDEX('Annex 2 Designated EHV charges'!$A$10:$A$199, MATCH(0, IF(ISBLANK('Annex 2 Designated EHV charges'!$A$10:$A$199),1, COUNTIF(A$4:$A6, 'Annex 2 Designated EHV charges'!$A$10:$A$199)), 0)),"")</f>
        <v/>
      </c>
      <c r="B7" s="91" t="str">
        <f>IF($A7="","",VLOOKUP($A7,'Annex 2 Designated EHV charges'!$A:$O,2,0))</f>
        <v/>
      </c>
      <c r="C7" s="92" t="str">
        <f>IF($A7="","",VLOOKUP($A7,'Annex 2 Designated EHV charges'!$A:$O,3,0))</f>
        <v/>
      </c>
      <c r="D7" s="91" t="str">
        <f>IF($A7="","",VLOOKUP($A7,'Annex 2 Designated EHV charges'!$A:$O,7,0))</f>
        <v/>
      </c>
      <c r="E7" s="94" t="str">
        <f>IFERROR(IF(VLOOKUP($A7,'Annex 2 Designated EHV charges'!$A:$O,9,FALSE)=0,"",VLOOKUP($A7,'Annex 2 Designated EHV charges'!$A:$O,9,FALSE)),"")</f>
        <v/>
      </c>
      <c r="F7" s="215" t="str">
        <f>IFERROR(IF(VLOOKUP($A7,'Annex 2 Designated EHV charges'!$A:$O,10,FALSE)=0,"",VLOOKUP($A7,'Annex 2 Designated EHV charges'!$A:$O,10,FALSE)),"")</f>
        <v/>
      </c>
      <c r="G7" s="95" t="str">
        <f>IFERROR(IF(VLOOKUP($A7,'Annex 2 Designated EHV charges'!$A:$O,11,FALSE)=0,"",VLOOKUP($A7,'Annex 2 Designated EHV charges'!$A:$O,11,FALSE)),"")</f>
        <v/>
      </c>
      <c r="H7" s="95" t="str">
        <f>IFERROR(IF(VLOOKUP($A7,'Annex 2 Designated EHV charges'!$A:$O,12,FALSE)=0,"",VLOOKUP($A7,'Annex 2 Designated EHV charges'!$A:$O,12,FALSE)),"")</f>
        <v/>
      </c>
    </row>
    <row r="8" spans="1:14" x14ac:dyDescent="0.25">
      <c r="A8" s="91" t="str" cm="1">
        <f t="array" ref="A8">IFERROR(INDEX('Annex 2 Designated EHV charges'!$A$10:$A$199, MATCH(0, IF(ISBLANK('Annex 2 Designated EHV charges'!$A$10:$A$199),1, COUNTIF(A$4:$A7, 'Annex 2 Designated EHV charges'!$A$10:$A$199)), 0)),"")</f>
        <v/>
      </c>
      <c r="B8" s="91" t="str">
        <f>IF($A8="","",VLOOKUP($A8,'Annex 2 Designated EHV charges'!$A:$O,2,0))</f>
        <v/>
      </c>
      <c r="C8" s="92" t="str">
        <f>IF($A8="","",VLOOKUP($A8,'Annex 2 Designated EHV charges'!$A:$O,3,0))</f>
        <v/>
      </c>
      <c r="D8" s="91" t="str">
        <f>IF($A8="","",VLOOKUP($A8,'Annex 2 Designated EHV charges'!$A:$O,7,0))</f>
        <v/>
      </c>
      <c r="E8" s="94" t="str">
        <f>IFERROR(IF(VLOOKUP($A8,'Annex 2 Designated EHV charges'!$A:$O,9,FALSE)=0,"",VLOOKUP($A8,'Annex 2 Designated EHV charges'!$A:$O,9,FALSE)),"")</f>
        <v/>
      </c>
      <c r="F8" s="215" t="str">
        <f>IFERROR(IF(VLOOKUP($A8,'Annex 2 Designated EHV charges'!$A:$O,10,FALSE)=0,"",VLOOKUP($A8,'Annex 2 Designated EHV charges'!$A:$O,10,FALSE)),"")</f>
        <v/>
      </c>
      <c r="G8" s="95" t="str">
        <f>IFERROR(IF(VLOOKUP($A8,'Annex 2 Designated EHV charges'!$A:$O,11,FALSE)=0,"",VLOOKUP($A8,'Annex 2 Designated EHV charges'!$A:$O,11,FALSE)),"")</f>
        <v/>
      </c>
      <c r="H8" s="95" t="str">
        <f>IFERROR(IF(VLOOKUP($A8,'Annex 2 Designated EHV charges'!$A:$O,12,FALSE)=0,"",VLOOKUP($A8,'Annex 2 Designated EHV charges'!$A:$O,12,FALSE)),"")</f>
        <v/>
      </c>
    </row>
    <row r="9" spans="1:14" ht="25" x14ac:dyDescent="0.25">
      <c r="A9" s="91" t="str" cm="1">
        <f t="array" ref="A9">IFERROR(INDEX('Annex 2 Designated EHV charges'!$A$10:$A$199, MATCH(0, IF(ISBLANK('Annex 2 Designated EHV charges'!$A$10:$A$199),1, COUNTIF(A$4:$A8, 'Annex 2 Designated EHV charges'!$A$10:$A$199)), 0)),"")</f>
        <v/>
      </c>
      <c r="B9" s="91" t="str">
        <f>IF($A9="","",VLOOKUP($A9,'Annex 2 Designated EHV charges'!$A:$O,2,0))</f>
        <v/>
      </c>
      <c r="C9" s="92" t="str">
        <f>IF($A9="","",VLOOKUP($A9,'Annex 2 Designated EHV charges'!$A:$O,3,0))</f>
        <v/>
      </c>
      <c r="D9" s="91" t="str">
        <f>IF($A9="","",VLOOKUP($A9,'Annex 2 Designated EHV charges'!$A:$O,7,0))</f>
        <v/>
      </c>
      <c r="E9" s="94" t="str">
        <f>IFERROR(IF(VLOOKUP($A9,'Annex 2 Designated EHV charges'!$A:$O,9,FALSE)=0,"",VLOOKUP($A9,'Annex 2 Designated EHV charges'!$A:$O,9,FALSE)),"")</f>
        <v/>
      </c>
      <c r="F9" s="215" t="str">
        <f>IFERROR(IF(VLOOKUP($A9,'Annex 2 Designated EHV charges'!$A:$O,10,FALSE)=0,"",VLOOKUP($A9,'Annex 2 Designated EHV charges'!$A:$O,10,FALSE)),"")</f>
        <v/>
      </c>
      <c r="G9" s="95" t="str">
        <f>IFERROR(IF(VLOOKUP($A9,'Annex 2 Designated EHV charges'!$A:$O,11,FALSE)=0,"",VLOOKUP($A9,'Annex 2 Designated EHV charges'!$A:$O,11,FALSE)),"")</f>
        <v/>
      </c>
      <c r="H9" s="95" t="str">
        <f>IFERROR(IF(VLOOKUP($A9,'Annex 2 Designated EHV charges'!$A:$O,12,FALSE)=0,"",VLOOKUP($A9,'Annex 2 Designated EHV charges'!$A:$O,12,FALSE)),"")</f>
        <v/>
      </c>
    </row>
    <row r="10" spans="1:14" x14ac:dyDescent="0.25">
      <c r="A10" s="91" t="str" cm="1">
        <f t="array" ref="A10">IFERROR(INDEX('Annex 2 Designated EHV charges'!$A$10:$A$199, MATCH(0, IF(ISBLANK('Annex 2 Designated EHV charges'!$A$10:$A$199),1, COUNTIF(A$4:$A9, 'Annex 2 Designated EHV charges'!$A$10:$A$199)), 0)),"")</f>
        <v/>
      </c>
      <c r="B10" s="91" t="str">
        <f>IF($A10="","",VLOOKUP($A10,'Annex 2 Designated EHV charges'!$A:$O,2,0))</f>
        <v/>
      </c>
      <c r="C10" s="92" t="str">
        <f>IF($A10="","",VLOOKUP($A10,'Annex 2 Designated EHV charges'!$A:$O,3,0))</f>
        <v/>
      </c>
      <c r="D10" s="91" t="str">
        <f>IF($A10="","",VLOOKUP($A10,'Annex 2 Designated EHV charges'!$A:$O,7,0))</f>
        <v/>
      </c>
      <c r="E10" s="94" t="str">
        <f>IFERROR(IF(VLOOKUP($A10,'Annex 2 Designated EHV charges'!$A:$O,9,FALSE)=0,"",VLOOKUP($A10,'Annex 2 Designated EHV charges'!$A:$O,9,FALSE)),"")</f>
        <v/>
      </c>
      <c r="F10" s="215" t="str">
        <f>IFERROR(IF(VLOOKUP($A10,'Annex 2 Designated EHV charges'!$A:$O,10,FALSE)=0,"",VLOOKUP($A10,'Annex 2 Designated EHV charges'!$A:$O,10,FALSE)),"")</f>
        <v/>
      </c>
      <c r="G10" s="95" t="str">
        <f>IFERROR(IF(VLOOKUP($A10,'Annex 2 Designated EHV charges'!$A:$O,11,FALSE)=0,"",VLOOKUP($A10,'Annex 2 Designated EHV charges'!$A:$O,11,FALSE)),"")</f>
        <v/>
      </c>
      <c r="H10" s="95" t="str">
        <f>IFERROR(IF(VLOOKUP($A10,'Annex 2 Designated EHV charges'!$A:$O,12,FALSE)=0,"",VLOOKUP($A10,'Annex 2 Designated EHV charges'!$A:$O,12,FALSE)),"")</f>
        <v/>
      </c>
    </row>
    <row r="11" spans="1:14" ht="37.5" x14ac:dyDescent="0.25">
      <c r="A11" s="91" t="str" cm="1">
        <f t="array" ref="A11">IFERROR(INDEX('Annex 2 Designated EHV charges'!$A$10:$A$199, MATCH(0, IF(ISBLANK('Annex 2 Designated EHV charges'!$A$10:$A$199),1, COUNTIF(A$4:$A10, 'Annex 2 Designated EHV charges'!$A$10:$A$199)), 0)),"")</f>
        <v/>
      </c>
      <c r="B11" s="91" t="str">
        <f>IF($A11="","",VLOOKUP($A11,'Annex 2 Designated EHV charges'!$A:$O,2,0))</f>
        <v/>
      </c>
      <c r="C11" s="92" t="str">
        <f>IF($A11="","",VLOOKUP($A11,'Annex 2 Designated EHV charges'!$A:$O,3,0))</f>
        <v/>
      </c>
      <c r="D11" s="91" t="str">
        <f>IF($A11="","",VLOOKUP($A11,'Annex 2 Designated EHV charges'!$A:$O,7,0))</f>
        <v/>
      </c>
      <c r="E11" s="94" t="str">
        <f>IFERROR(IF(VLOOKUP($A11,'Annex 2 Designated EHV charges'!$A:$O,9,FALSE)=0,"",VLOOKUP($A11,'Annex 2 Designated EHV charges'!$A:$O,9,FALSE)),"")</f>
        <v/>
      </c>
      <c r="F11" s="215" t="str">
        <f>IFERROR(IF(VLOOKUP($A11,'Annex 2 Designated EHV charges'!$A:$O,10,FALSE)=0,"",VLOOKUP($A11,'Annex 2 Designated EHV charges'!$A:$O,10,FALSE)),"")</f>
        <v/>
      </c>
      <c r="G11" s="95" t="str">
        <f>IFERROR(IF(VLOOKUP($A11,'Annex 2 Designated EHV charges'!$A:$O,11,FALSE)=0,"",VLOOKUP($A11,'Annex 2 Designated EHV charges'!$A:$O,11,FALSE)),"")</f>
        <v/>
      </c>
      <c r="H11" s="95" t="str">
        <f>IFERROR(IF(VLOOKUP($A11,'Annex 2 Designated EHV charges'!$A:$O,12,FALSE)=0,"",VLOOKUP($A11,'Annex 2 Designated EHV charges'!$A:$O,12,FALSE)),"")</f>
        <v/>
      </c>
    </row>
    <row r="12" spans="1:14" x14ac:dyDescent="0.25">
      <c r="A12" s="91" t="str" cm="1">
        <f t="array" ref="A12">IFERROR(INDEX('Annex 2 Designated EHV charges'!$A$10:$A$199, MATCH(0, IF(ISBLANK('Annex 2 Designated EHV charges'!$A$10:$A$199),1, COUNTIF(A$4:$A11, 'Annex 2 Designated EHV charges'!$A$10:$A$199)), 0)),"")</f>
        <v/>
      </c>
      <c r="B12" s="91" t="str">
        <f>IF($A12="","",VLOOKUP($A12,'Annex 2 Designated EHV charges'!$A:$O,2,0))</f>
        <v/>
      </c>
      <c r="C12" s="92" t="str">
        <f>IF($A12="","",VLOOKUP($A12,'Annex 2 Designated EHV charges'!$A:$O,3,0))</f>
        <v/>
      </c>
      <c r="D12" s="91" t="str">
        <f>IF($A12="","",VLOOKUP($A12,'Annex 2 Designated EHV charges'!$A:$O,7,0))</f>
        <v/>
      </c>
      <c r="E12" s="94" t="str">
        <f>IFERROR(IF(VLOOKUP($A12,'Annex 2 Designated EHV charges'!$A:$O,9,FALSE)=0,"",VLOOKUP($A12,'Annex 2 Designated EHV charges'!$A:$O,9,FALSE)),"")</f>
        <v/>
      </c>
      <c r="F12" s="215" t="str">
        <f>IFERROR(IF(VLOOKUP($A12,'Annex 2 Designated EHV charges'!$A:$O,10,FALSE)=0,"",VLOOKUP($A12,'Annex 2 Designated EHV charges'!$A:$O,10,FALSE)),"")</f>
        <v/>
      </c>
      <c r="G12" s="95" t="str">
        <f>IFERROR(IF(VLOOKUP($A12,'Annex 2 Designated EHV charges'!$A:$O,11,FALSE)=0,"",VLOOKUP($A12,'Annex 2 Designated EHV charges'!$A:$O,11,FALSE)),"")</f>
        <v/>
      </c>
      <c r="H12" s="95" t="str">
        <f>IFERROR(IF(VLOOKUP($A12,'Annex 2 Designated EHV charges'!$A:$O,12,FALSE)=0,"",VLOOKUP($A12,'Annex 2 Designated EHV charges'!$A:$O,12,FALSE)),"")</f>
        <v/>
      </c>
    </row>
    <row r="13" spans="1:14" x14ac:dyDescent="0.25">
      <c r="A13" s="91" t="str" cm="1">
        <f t="array" ref="A13">IFERROR(INDEX('Annex 2 Designated EHV charges'!$A$10:$A$199, MATCH(0, IF(ISBLANK('Annex 2 Designated EHV charges'!$A$10:$A$199),1, COUNTIF(A$4:$A12, 'Annex 2 Designated EHV charges'!$A$10:$A$199)), 0)),"")</f>
        <v/>
      </c>
      <c r="B13" s="91" t="str">
        <f>IF($A13="","",VLOOKUP($A13,'Annex 2 Designated EHV charges'!$A:$O,2,0))</f>
        <v/>
      </c>
      <c r="C13" s="92" t="str">
        <f>IF($A13="","",VLOOKUP($A13,'Annex 2 Designated EHV charges'!$A:$O,3,0))</f>
        <v/>
      </c>
      <c r="D13" s="91" t="str">
        <f>IF($A13="","",VLOOKUP($A13,'Annex 2 Designated EHV charges'!$A:$O,7,0))</f>
        <v/>
      </c>
      <c r="E13" s="94" t="str">
        <f>IFERROR(IF(VLOOKUP($A13,'Annex 2 Designated EHV charges'!$A:$O,9,FALSE)=0,"",VLOOKUP($A13,'Annex 2 Designated EHV charges'!$A:$O,9,FALSE)),"")</f>
        <v/>
      </c>
      <c r="F13" s="215" t="str">
        <f>IFERROR(IF(VLOOKUP($A13,'Annex 2 Designated EHV charges'!$A:$O,10,FALSE)=0,"",VLOOKUP($A13,'Annex 2 Designated EHV charges'!$A:$O,10,FALSE)),"")</f>
        <v/>
      </c>
      <c r="G13" s="95" t="str">
        <f>IFERROR(IF(VLOOKUP($A13,'Annex 2 Designated EHV charges'!$A:$O,11,FALSE)=0,"",VLOOKUP($A13,'Annex 2 Designated EHV charges'!$A:$O,11,FALSE)),"")</f>
        <v/>
      </c>
      <c r="H13" s="95" t="str">
        <f>IFERROR(IF(VLOOKUP($A13,'Annex 2 Designated EHV charges'!$A:$O,12,FALSE)=0,"",VLOOKUP($A13,'Annex 2 Designated EHV charges'!$A:$O,12,FALSE)),"")</f>
        <v/>
      </c>
    </row>
    <row r="14" spans="1:14" x14ac:dyDescent="0.25">
      <c r="A14" s="91" t="str" cm="1">
        <f t="array" ref="A14">IFERROR(INDEX('Annex 2 Designated EHV charges'!$A$10:$A$199, MATCH(0, IF(ISBLANK('Annex 2 Designated EHV charges'!$A$10:$A$199),1, COUNTIF(A$4:$A13, 'Annex 2 Designated EHV charges'!$A$10:$A$199)), 0)),"")</f>
        <v/>
      </c>
      <c r="B14" s="91" t="str">
        <f>IF($A14="","",VLOOKUP($A14,'Annex 2 Designated EHV charges'!$A:$O,2,0))</f>
        <v/>
      </c>
      <c r="C14" s="92" t="str">
        <f>IF($A14="","",VLOOKUP($A14,'Annex 2 Designated EHV charges'!$A:$O,3,0))</f>
        <v/>
      </c>
      <c r="D14" s="91" t="str">
        <f>IF($A14="","",VLOOKUP($A14,'Annex 2 Designated EHV charges'!$A:$O,7,0))</f>
        <v/>
      </c>
      <c r="E14" s="94" t="str">
        <f>IFERROR(IF(VLOOKUP($A14,'Annex 2 Designated EHV charges'!$A:$O,9,FALSE)=0,"",VLOOKUP($A14,'Annex 2 Designated EHV charges'!$A:$O,9,FALSE)),"")</f>
        <v/>
      </c>
      <c r="F14" s="215" t="str">
        <f>IFERROR(IF(VLOOKUP($A14,'Annex 2 Designated EHV charges'!$A:$O,10,FALSE)=0,"",VLOOKUP($A14,'Annex 2 Designated EHV charges'!$A:$O,10,FALSE)),"")</f>
        <v/>
      </c>
      <c r="G14" s="95" t="str">
        <f>IFERROR(IF(VLOOKUP($A14,'Annex 2 Designated EHV charges'!$A:$O,11,FALSE)=0,"",VLOOKUP($A14,'Annex 2 Designated EHV charges'!$A:$O,11,FALSE)),"")</f>
        <v/>
      </c>
      <c r="H14" s="95" t="str">
        <f>IFERROR(IF(VLOOKUP($A14,'Annex 2 Designated EHV charges'!$A:$O,12,FALSE)=0,"",VLOOKUP($A14,'Annex 2 Designated EHV charges'!$A:$O,12,FALSE)),"")</f>
        <v/>
      </c>
    </row>
    <row r="15" spans="1:14" x14ac:dyDescent="0.25">
      <c r="A15" s="91" t="str" cm="1">
        <f t="array" ref="A15">IFERROR(INDEX('Annex 2 Designated EHV charges'!$A$10:$A$199, MATCH(0, IF(ISBLANK('Annex 2 Designated EHV charges'!$A$10:$A$199),1, COUNTIF(A$4:$A14, 'Annex 2 Designated EHV charges'!$A$10:$A$199)), 0)),"")</f>
        <v/>
      </c>
      <c r="B15" s="91" t="str">
        <f>IF($A15="","",VLOOKUP($A15,'Annex 2 Designated EHV charges'!$A:$O,2,0))</f>
        <v/>
      </c>
      <c r="C15" s="92" t="str">
        <f>IF($A15="","",VLOOKUP($A15,'Annex 2 Designated EHV charges'!$A:$O,3,0))</f>
        <v/>
      </c>
      <c r="D15" s="91" t="str">
        <f>IF($A15="","",VLOOKUP($A15,'Annex 2 Designated EHV charges'!$A:$O,7,0))</f>
        <v/>
      </c>
      <c r="E15" s="94" t="str">
        <f>IFERROR(IF(VLOOKUP($A15,'Annex 2 Designated EHV charges'!$A:$O,9,FALSE)=0,"",VLOOKUP($A15,'Annex 2 Designated EHV charges'!$A:$O,9,FALSE)),"")</f>
        <v/>
      </c>
      <c r="F15" s="215" t="str">
        <f>IFERROR(IF(VLOOKUP($A15,'Annex 2 Designated EHV charges'!$A:$O,10,FALSE)=0,"",VLOOKUP($A15,'Annex 2 Designated EHV charges'!$A:$O,10,FALSE)),"")</f>
        <v/>
      </c>
      <c r="G15" s="95" t="str">
        <f>IFERROR(IF(VLOOKUP($A15,'Annex 2 Designated EHV charges'!$A:$O,11,FALSE)=0,"",VLOOKUP($A15,'Annex 2 Designated EHV charges'!$A:$O,11,FALSE)),"")</f>
        <v/>
      </c>
      <c r="H15" s="95" t="str">
        <f>IFERROR(IF(VLOOKUP($A15,'Annex 2 Designated EHV charges'!$A:$O,12,FALSE)=0,"",VLOOKUP($A15,'Annex 2 Designated EHV charges'!$A:$O,12,FALSE)),"")</f>
        <v/>
      </c>
    </row>
    <row r="16" spans="1:14" x14ac:dyDescent="0.25">
      <c r="A16" s="91" t="str" cm="1">
        <f t="array" ref="A16">IFERROR(INDEX('Annex 2 Designated EHV charges'!$A$10:$A$199, MATCH(0, IF(ISBLANK('Annex 2 Designated EHV charges'!$A$10:$A$199),1, COUNTIF(A$4:$A15, 'Annex 2 Designated EHV charges'!$A$10:$A$199)), 0)),"")</f>
        <v/>
      </c>
      <c r="B16" s="91" t="str">
        <f>IF($A16="","",VLOOKUP($A16,'Annex 2 Designated EHV charges'!$A:$O,2,0))</f>
        <v/>
      </c>
      <c r="C16" s="92" t="str">
        <f>IF($A16="","",VLOOKUP($A16,'Annex 2 Designated EHV charges'!$A:$O,3,0))</f>
        <v/>
      </c>
      <c r="D16" s="91" t="str">
        <f>IF($A16="","",VLOOKUP($A16,'Annex 2 Designated EHV charges'!$A:$O,7,0))</f>
        <v/>
      </c>
      <c r="E16" s="94" t="str">
        <f>IFERROR(IF(VLOOKUP($A16,'Annex 2 Designated EHV charges'!$A:$O,9,FALSE)=0,"",VLOOKUP($A16,'Annex 2 Designated EHV charges'!$A:$O,9,FALSE)),"")</f>
        <v/>
      </c>
      <c r="F16" s="215" t="str">
        <f>IFERROR(IF(VLOOKUP($A16,'Annex 2 Designated EHV charges'!$A:$O,10,FALSE)=0,"",VLOOKUP($A16,'Annex 2 Designated EHV charges'!$A:$O,10,FALSE)),"")</f>
        <v/>
      </c>
      <c r="G16" s="95" t="str">
        <f>IFERROR(IF(VLOOKUP($A16,'Annex 2 Designated EHV charges'!$A:$O,11,FALSE)=0,"",VLOOKUP($A16,'Annex 2 Designated EHV charges'!$A:$O,11,FALSE)),"")</f>
        <v/>
      </c>
      <c r="H16" s="95" t="str">
        <f>IFERROR(IF(VLOOKUP($A16,'Annex 2 Designated EHV charges'!$A:$O,12,FALSE)=0,"",VLOOKUP($A16,'Annex 2 Designated EHV charges'!$A:$O,12,FALSE)),"")</f>
        <v/>
      </c>
    </row>
    <row r="17" spans="1:8" x14ac:dyDescent="0.25">
      <c r="A17" s="91" t="str" cm="1">
        <f t="array" ref="A17">IFERROR(INDEX('Annex 2 Designated EHV charges'!$A$10:$A$199, MATCH(0, IF(ISBLANK('Annex 2 Designated EHV charges'!$A$10:$A$199),1, COUNTIF(A$4:$A16, 'Annex 2 Designated EHV charges'!$A$10:$A$199)), 0)),"")</f>
        <v/>
      </c>
      <c r="B17" s="91" t="str">
        <f>IF($A17="","",VLOOKUP($A17,'Annex 2 Designated EHV charges'!$A:$O,2,0))</f>
        <v/>
      </c>
      <c r="C17" s="92" t="str">
        <f>IF($A17="","",VLOOKUP($A17,'Annex 2 Designated EHV charges'!$A:$O,3,0))</f>
        <v/>
      </c>
      <c r="D17" s="91" t="str">
        <f>IF($A17="","",VLOOKUP($A17,'Annex 2 Designated EHV charges'!$A:$O,7,0))</f>
        <v/>
      </c>
      <c r="E17" s="94" t="str">
        <f>IFERROR(IF(VLOOKUP($A17,'Annex 2 Designated EHV charges'!$A:$O,9,FALSE)=0,"",VLOOKUP($A17,'Annex 2 Designated EHV charges'!$A:$O,9,FALSE)),"")</f>
        <v/>
      </c>
      <c r="F17" s="215" t="str">
        <f>IFERROR(IF(VLOOKUP($A17,'Annex 2 Designated EHV charges'!$A:$O,10,FALSE)=0,"",VLOOKUP($A17,'Annex 2 Designated EHV charges'!$A:$O,10,FALSE)),"")</f>
        <v/>
      </c>
      <c r="G17" s="95" t="str">
        <f>IFERROR(IF(VLOOKUP($A17,'Annex 2 Designated EHV charges'!$A:$O,11,FALSE)=0,"",VLOOKUP($A17,'Annex 2 Designated EHV charges'!$A:$O,11,FALSE)),"")</f>
        <v/>
      </c>
      <c r="H17" s="95" t="str">
        <f>IFERROR(IF(VLOOKUP($A17,'Annex 2 Designated EHV charges'!$A:$O,12,FALSE)=0,"",VLOOKUP($A17,'Annex 2 Designated EHV charges'!$A:$O,12,FALSE)),"")</f>
        <v/>
      </c>
    </row>
    <row r="18" spans="1:8" x14ac:dyDescent="0.25">
      <c r="A18" s="91" t="str" cm="1">
        <f t="array" ref="A18">IFERROR(INDEX('Annex 2 Designated EHV charges'!$A$10:$A$199, MATCH(0, IF(ISBLANK('Annex 2 Designated EHV charges'!$A$10:$A$199),1, COUNTIF(A$4:$A17, 'Annex 2 Designated EHV charges'!$A$10:$A$199)), 0)),"")</f>
        <v/>
      </c>
      <c r="B18" s="91" t="str">
        <f>IF($A18="","",VLOOKUP($A18,'Annex 2 Designated EHV charges'!$A:$O,2,0))</f>
        <v/>
      </c>
      <c r="C18" s="92" t="str">
        <f>IF($A18="","",VLOOKUP($A18,'Annex 2 Designated EHV charges'!$A:$O,3,0))</f>
        <v/>
      </c>
      <c r="D18" s="91" t="str">
        <f>IF($A18="","",VLOOKUP($A18,'Annex 2 Designated EHV charges'!$A:$O,7,0))</f>
        <v/>
      </c>
      <c r="E18" s="94" t="str">
        <f>IFERROR(IF(VLOOKUP($A18,'Annex 2 Designated EHV charges'!$A:$O,9,FALSE)=0,"",VLOOKUP($A18,'Annex 2 Designated EHV charges'!$A:$O,9,FALSE)),"")</f>
        <v/>
      </c>
      <c r="F18" s="215" t="str">
        <f>IFERROR(IF(VLOOKUP($A18,'Annex 2 Designated EHV charges'!$A:$O,10,FALSE)=0,"",VLOOKUP($A18,'Annex 2 Designated EHV charges'!$A:$O,10,FALSE)),"")</f>
        <v/>
      </c>
      <c r="G18" s="95" t="str">
        <f>IFERROR(IF(VLOOKUP($A18,'Annex 2 Designated EHV charges'!$A:$O,11,FALSE)=0,"",VLOOKUP($A18,'Annex 2 Designated EHV charges'!$A:$O,11,FALSE)),"")</f>
        <v/>
      </c>
      <c r="H18" s="95" t="str">
        <f>IFERROR(IF(VLOOKUP($A18,'Annex 2 Designated EHV charges'!$A:$O,12,FALSE)=0,"",VLOOKUP($A18,'Annex 2 Designated EHV charges'!$A:$O,12,FALSE)),"")</f>
        <v/>
      </c>
    </row>
    <row r="19" spans="1:8" x14ac:dyDescent="0.25">
      <c r="A19" s="91" t="str" cm="1">
        <f t="array" ref="A19">IFERROR(INDEX('Annex 2 Designated EHV charges'!$A$10:$A$199, MATCH(0, IF(ISBLANK('Annex 2 Designated EHV charges'!$A$10:$A$199),1, COUNTIF(A$4:$A18, 'Annex 2 Designated EHV charges'!$A$10:$A$199)), 0)),"")</f>
        <v/>
      </c>
      <c r="B19" s="91" t="str">
        <f>IF($A19="","",VLOOKUP($A19,'Annex 2 Designated EHV charges'!$A:$O,2,0))</f>
        <v/>
      </c>
      <c r="C19" s="92" t="str">
        <f>IF($A19="","",VLOOKUP($A19,'Annex 2 Designated EHV charges'!$A:$O,3,0))</f>
        <v/>
      </c>
      <c r="D19" s="91" t="str">
        <f>IF($A19="","",VLOOKUP($A19,'Annex 2 Designated EHV charges'!$A:$O,7,0))</f>
        <v/>
      </c>
      <c r="E19" s="94" t="str">
        <f>IFERROR(IF(VLOOKUP($A19,'Annex 2 Designated EHV charges'!$A:$O,9,FALSE)=0,"",VLOOKUP($A19,'Annex 2 Designated EHV charges'!$A:$O,9,FALSE)),"")</f>
        <v/>
      </c>
      <c r="F19" s="215" t="str">
        <f>IFERROR(IF(VLOOKUP($A19,'Annex 2 Designated EHV charges'!$A:$O,10,FALSE)=0,"",VLOOKUP($A19,'Annex 2 Designated EHV charges'!$A:$O,10,FALSE)),"")</f>
        <v/>
      </c>
      <c r="G19" s="95" t="str">
        <f>IFERROR(IF(VLOOKUP($A19,'Annex 2 Designated EHV charges'!$A:$O,11,FALSE)=0,"",VLOOKUP($A19,'Annex 2 Designated EHV charges'!$A:$O,11,FALSE)),"")</f>
        <v/>
      </c>
      <c r="H19" s="95" t="str">
        <f>IFERROR(IF(VLOOKUP($A19,'Annex 2 Designated EHV charges'!$A:$O,12,FALSE)=0,"",VLOOKUP($A19,'Annex 2 Designated EHV charges'!$A:$O,12,FALSE)),"")</f>
        <v/>
      </c>
    </row>
    <row r="20" spans="1:8" x14ac:dyDescent="0.25">
      <c r="A20" s="91" t="str" cm="1">
        <f t="array" ref="A20">IFERROR(INDEX('Annex 2 Designated EHV charges'!$A$10:$A$199, MATCH(0, IF(ISBLANK('Annex 2 Designated EHV charges'!$A$10:$A$199),1, COUNTIF(A$4:$A19, 'Annex 2 Designated EHV charges'!$A$10:$A$199)), 0)),"")</f>
        <v/>
      </c>
      <c r="B20" s="91" t="str">
        <f>IF($A20="","",VLOOKUP($A20,'Annex 2 Designated EHV charges'!$A:$O,2,0))</f>
        <v/>
      </c>
      <c r="C20" s="92" t="str">
        <f>IF($A20="","",VLOOKUP($A20,'Annex 2 Designated EHV charges'!$A:$O,3,0))</f>
        <v/>
      </c>
      <c r="D20" s="91" t="str">
        <f>IF($A20="","",VLOOKUP($A20,'Annex 2 Designated EHV charges'!$A:$O,7,0))</f>
        <v/>
      </c>
      <c r="E20" s="94" t="str">
        <f>IFERROR(IF(VLOOKUP($A20,'Annex 2 Designated EHV charges'!$A:$O,9,FALSE)=0,"",VLOOKUP($A20,'Annex 2 Designated EHV charges'!$A:$O,9,FALSE)),"")</f>
        <v/>
      </c>
      <c r="F20" s="215" t="str">
        <f>IFERROR(IF(VLOOKUP($A20,'Annex 2 Designated EHV charges'!$A:$O,10,FALSE)=0,"",VLOOKUP($A20,'Annex 2 Designated EHV charges'!$A:$O,10,FALSE)),"")</f>
        <v/>
      </c>
      <c r="G20" s="95" t="str">
        <f>IFERROR(IF(VLOOKUP($A20,'Annex 2 Designated EHV charges'!$A:$O,11,FALSE)=0,"",VLOOKUP($A20,'Annex 2 Designated EHV charges'!$A:$O,11,FALSE)),"")</f>
        <v/>
      </c>
      <c r="H20" s="95" t="str">
        <f>IFERROR(IF(VLOOKUP($A20,'Annex 2 Designated EHV charges'!$A:$O,12,FALSE)=0,"",VLOOKUP($A20,'Annex 2 Designated EHV charges'!$A:$O,12,FALSE)),"")</f>
        <v/>
      </c>
    </row>
    <row r="21" spans="1:8" x14ac:dyDescent="0.25">
      <c r="A21" s="91" t="str" cm="1">
        <f t="array" ref="A21">IFERROR(INDEX('Annex 2 Designated EHV charges'!$A$10:$A$199, MATCH(0, IF(ISBLANK('Annex 2 Designated EHV charges'!$A$10:$A$199),1, COUNTIF(A$4:$A20, 'Annex 2 Designated EHV charges'!$A$10:$A$199)), 0)),"")</f>
        <v/>
      </c>
      <c r="B21" s="91" t="str">
        <f>IF($A21="","",VLOOKUP($A21,'Annex 2 Designated EHV charges'!$A:$O,2,0))</f>
        <v/>
      </c>
      <c r="C21" s="92" t="str">
        <f>IF($A21="","",VLOOKUP($A21,'Annex 2 Designated EHV charges'!$A:$O,3,0))</f>
        <v/>
      </c>
      <c r="D21" s="91" t="str">
        <f>IF($A21="","",VLOOKUP($A21,'Annex 2 Designated EHV charges'!$A:$O,7,0))</f>
        <v/>
      </c>
      <c r="E21" s="94" t="str">
        <f>IFERROR(IF(VLOOKUP($A21,'Annex 2 Designated EHV charges'!$A:$O,9,FALSE)=0,"",VLOOKUP($A21,'Annex 2 Designated EHV charges'!$A:$O,9,FALSE)),"")</f>
        <v/>
      </c>
      <c r="F21" s="215" t="str">
        <f>IFERROR(IF(VLOOKUP($A21,'Annex 2 Designated EHV charges'!$A:$O,10,FALSE)=0,"",VLOOKUP($A21,'Annex 2 Designated EHV charges'!$A:$O,10,FALSE)),"")</f>
        <v/>
      </c>
      <c r="G21" s="95" t="str">
        <f>IFERROR(IF(VLOOKUP($A21,'Annex 2 Designated EHV charges'!$A:$O,11,FALSE)=0,"",VLOOKUP($A21,'Annex 2 Designated EHV charges'!$A:$O,11,FALSE)),"")</f>
        <v/>
      </c>
      <c r="H21" s="95" t="str">
        <f>IFERROR(IF(VLOOKUP($A21,'Annex 2 Designated EHV charges'!$A:$O,12,FALSE)=0,"",VLOOKUP($A21,'Annex 2 Designated EHV charges'!$A:$O,12,FALSE)),"")</f>
        <v/>
      </c>
    </row>
    <row r="22" spans="1:8" x14ac:dyDescent="0.25">
      <c r="A22" s="91" t="str" cm="1">
        <f t="array" ref="A22">IFERROR(INDEX('Annex 2 Designated EHV charges'!$A$10:$A$199, MATCH(0, IF(ISBLANK('Annex 2 Designated EHV charges'!$A$10:$A$199),1, COUNTIF(A$4:$A21, 'Annex 2 Designated EHV charges'!$A$10:$A$199)), 0)),"")</f>
        <v/>
      </c>
      <c r="B22" s="91" t="str">
        <f>IF($A22="","",VLOOKUP($A22,'Annex 2 Designated EHV charges'!$A:$O,2,0))</f>
        <v/>
      </c>
      <c r="C22" s="92" t="str">
        <f>IF($A22="","",VLOOKUP($A22,'Annex 2 Designated EHV charges'!$A:$O,3,0))</f>
        <v/>
      </c>
      <c r="D22" s="91" t="str">
        <f>IF($A22="","",VLOOKUP($A22,'Annex 2 Designated EHV charges'!$A:$O,7,0))</f>
        <v/>
      </c>
      <c r="E22" s="94" t="str">
        <f>IFERROR(IF(VLOOKUP($A22,'Annex 2 Designated EHV charges'!$A:$O,9,FALSE)=0,"",VLOOKUP($A22,'Annex 2 Designated EHV charges'!$A:$O,9,FALSE)),"")</f>
        <v/>
      </c>
      <c r="F22" s="215" t="str">
        <f>IFERROR(IF(VLOOKUP($A22,'Annex 2 Designated EHV charges'!$A:$O,10,FALSE)=0,"",VLOOKUP($A22,'Annex 2 Designated EHV charges'!$A:$O,10,FALSE)),"")</f>
        <v/>
      </c>
      <c r="G22" s="95" t="str">
        <f>IFERROR(IF(VLOOKUP($A22,'Annex 2 Designated EHV charges'!$A:$O,11,FALSE)=0,"",VLOOKUP($A22,'Annex 2 Designated EHV charges'!$A:$O,11,FALSE)),"")</f>
        <v/>
      </c>
      <c r="H22" s="95" t="str">
        <f>IFERROR(IF(VLOOKUP($A22,'Annex 2 Designated EHV charges'!$A:$O,12,FALSE)=0,"",VLOOKUP($A22,'Annex 2 Designated EHV charges'!$A:$O,12,FALSE)),"")</f>
        <v/>
      </c>
    </row>
    <row r="23" spans="1:8" x14ac:dyDescent="0.25">
      <c r="A23" s="91" t="str" cm="1">
        <f t="array" ref="A23">IFERROR(INDEX('Annex 2 Designated EHV charges'!$A$10:$A$199, MATCH(0, IF(ISBLANK('Annex 2 Designated EHV charges'!$A$10:$A$199),1, COUNTIF(A$4:$A22, 'Annex 2 Designated EHV charges'!$A$10:$A$199)), 0)),"")</f>
        <v/>
      </c>
      <c r="B23" s="91" t="str">
        <f>IF($A23="","",VLOOKUP($A23,'Annex 2 Designated EHV charges'!$A:$O,2,0))</f>
        <v/>
      </c>
      <c r="C23" s="92" t="str">
        <f>IF($A23="","",VLOOKUP($A23,'Annex 2 Designated EHV charges'!$A:$O,3,0))</f>
        <v/>
      </c>
      <c r="D23" s="91" t="str">
        <f>IF($A23="","",VLOOKUP($A23,'Annex 2 Designated EHV charges'!$A:$O,7,0))</f>
        <v/>
      </c>
      <c r="E23" s="94" t="str">
        <f>IFERROR(IF(VLOOKUP($A23,'Annex 2 Designated EHV charges'!$A:$O,9,FALSE)=0,"",VLOOKUP($A23,'Annex 2 Designated EHV charges'!$A:$O,9,FALSE)),"")</f>
        <v/>
      </c>
      <c r="F23" s="215" t="str">
        <f>IFERROR(IF(VLOOKUP($A23,'Annex 2 Designated EHV charges'!$A:$O,10,FALSE)=0,"",VLOOKUP($A23,'Annex 2 Designated EHV charges'!$A:$O,10,FALSE)),"")</f>
        <v/>
      </c>
      <c r="G23" s="95" t="str">
        <f>IFERROR(IF(VLOOKUP($A23,'Annex 2 Designated EHV charges'!$A:$O,11,FALSE)=0,"",VLOOKUP($A23,'Annex 2 Designated EHV charges'!$A:$O,11,FALSE)),"")</f>
        <v/>
      </c>
      <c r="H23" s="95" t="str">
        <f>IFERROR(IF(VLOOKUP($A23,'Annex 2 Designated EHV charges'!$A:$O,12,FALSE)=0,"",VLOOKUP($A23,'Annex 2 Designated EHV charges'!$A:$O,12,FALSE)),"")</f>
        <v/>
      </c>
    </row>
    <row r="24" spans="1:8" x14ac:dyDescent="0.25">
      <c r="A24" s="91" t="str" cm="1">
        <f t="array" ref="A24">IFERROR(INDEX('Annex 2 Designated EHV charges'!$A$10:$A$199, MATCH(0, IF(ISBLANK('Annex 2 Designated EHV charges'!$A$10:$A$199),1, COUNTIF(A$4:$A23, 'Annex 2 Designated EHV charges'!$A$10:$A$199)), 0)),"")</f>
        <v/>
      </c>
      <c r="B24" s="91" t="str">
        <f>IF($A24="","",VLOOKUP($A24,'Annex 2 Designated EHV charges'!$A:$O,2,0))</f>
        <v/>
      </c>
      <c r="C24" s="92" t="str">
        <f>IF($A24="","",VLOOKUP($A24,'Annex 2 Designated EHV charges'!$A:$O,3,0))</f>
        <v/>
      </c>
      <c r="D24" s="91" t="str">
        <f>IF($A24="","",VLOOKUP($A24,'Annex 2 Designated EHV charges'!$A:$O,7,0))</f>
        <v/>
      </c>
      <c r="E24" s="94" t="str">
        <f>IFERROR(IF(VLOOKUP($A24,'Annex 2 Designated EHV charges'!$A:$O,9,FALSE)=0,"",VLOOKUP($A24,'Annex 2 Designated EHV charges'!$A:$O,9,FALSE)),"")</f>
        <v/>
      </c>
      <c r="F24" s="215" t="str">
        <f>IFERROR(IF(VLOOKUP($A24,'Annex 2 Designated EHV charges'!$A:$O,10,FALSE)=0,"",VLOOKUP($A24,'Annex 2 Designated EHV charges'!$A:$O,10,FALSE)),"")</f>
        <v/>
      </c>
      <c r="G24" s="95" t="str">
        <f>IFERROR(IF(VLOOKUP($A24,'Annex 2 Designated EHV charges'!$A:$O,11,FALSE)=0,"",VLOOKUP($A24,'Annex 2 Designated EHV charges'!$A:$O,11,FALSE)),"")</f>
        <v/>
      </c>
      <c r="H24" s="95" t="str">
        <f>IFERROR(IF(VLOOKUP($A24,'Annex 2 Designated EHV charges'!$A:$O,12,FALSE)=0,"",VLOOKUP($A24,'Annex 2 Designated EHV charges'!$A:$O,12,FALSE)),"")</f>
        <v/>
      </c>
    </row>
    <row r="25" spans="1:8" x14ac:dyDescent="0.25">
      <c r="A25" s="91" t="str" cm="1">
        <f t="array" ref="A25">IFERROR(INDEX('Annex 2 Designated EHV charges'!$A$10:$A$199, MATCH(0, IF(ISBLANK('Annex 2 Designated EHV charges'!$A$10:$A$199),1, COUNTIF(A$4:$A24, 'Annex 2 Designated EHV charges'!$A$10:$A$199)), 0)),"")</f>
        <v/>
      </c>
      <c r="B25" s="91" t="str">
        <f>IF($A25="","",VLOOKUP($A25,'Annex 2 Designated EHV charges'!$A:$O,2,0))</f>
        <v/>
      </c>
      <c r="C25" s="92" t="str">
        <f>IF($A25="","",VLOOKUP($A25,'Annex 2 Designated EHV charges'!$A:$O,3,0))</f>
        <v/>
      </c>
      <c r="D25" s="91" t="str">
        <f>IF($A25="","",VLOOKUP($A25,'Annex 2 Designated EHV charges'!$A:$O,7,0))</f>
        <v/>
      </c>
      <c r="E25" s="94" t="str">
        <f>IFERROR(IF(VLOOKUP($A25,'Annex 2 Designated EHV charges'!$A:$O,9,FALSE)=0,"",VLOOKUP($A25,'Annex 2 Designated EHV charges'!$A:$O,9,FALSE)),"")</f>
        <v/>
      </c>
      <c r="F25" s="215" t="str">
        <f>IFERROR(IF(VLOOKUP($A25,'Annex 2 Designated EHV charges'!$A:$O,10,FALSE)=0,"",VLOOKUP($A25,'Annex 2 Designated EHV charges'!$A:$O,10,FALSE)),"")</f>
        <v/>
      </c>
      <c r="G25" s="95" t="str">
        <f>IFERROR(IF(VLOOKUP($A25,'Annex 2 Designated EHV charges'!$A:$O,11,FALSE)=0,"",VLOOKUP($A25,'Annex 2 Designated EHV charges'!$A:$O,11,FALSE)),"")</f>
        <v/>
      </c>
      <c r="H25" s="95" t="str">
        <f>IFERROR(IF(VLOOKUP($A25,'Annex 2 Designated EHV charges'!$A:$O,12,FALSE)=0,"",VLOOKUP($A25,'Annex 2 Designated EHV charges'!$A:$O,12,FALSE)),"")</f>
        <v/>
      </c>
    </row>
    <row r="26" spans="1:8" x14ac:dyDescent="0.25">
      <c r="A26" s="91" t="str" cm="1">
        <f t="array" ref="A26">IFERROR(INDEX('Annex 2 Designated EHV charges'!$A$10:$A$199, MATCH(0, IF(ISBLANK('Annex 2 Designated EHV charges'!$A$10:$A$199),1, COUNTIF(A$4:$A25, 'Annex 2 Designated EHV charges'!$A$10:$A$199)), 0)),"")</f>
        <v/>
      </c>
      <c r="B26" s="91" t="str">
        <f>IF($A26="","",VLOOKUP($A26,'Annex 2 Designated EHV charges'!$A:$O,2,0))</f>
        <v/>
      </c>
      <c r="C26" s="92" t="str">
        <f>IF($A26="","",VLOOKUP($A26,'Annex 2 Designated EHV charges'!$A:$O,3,0))</f>
        <v/>
      </c>
      <c r="D26" s="91" t="str">
        <f>IF($A26="","",VLOOKUP($A26,'Annex 2 Designated EHV charges'!$A:$O,7,0))</f>
        <v/>
      </c>
      <c r="E26" s="94" t="str">
        <f>IFERROR(IF(VLOOKUP($A26,'Annex 2 Designated EHV charges'!$A:$O,9,FALSE)=0,"",VLOOKUP($A26,'Annex 2 Designated EHV charges'!$A:$O,9,FALSE)),"")</f>
        <v/>
      </c>
      <c r="F26" s="215" t="str">
        <f>IFERROR(IF(VLOOKUP($A26,'Annex 2 Designated EHV charges'!$A:$O,10,FALSE)=0,"",VLOOKUP($A26,'Annex 2 Designated EHV charges'!$A:$O,10,FALSE)),"")</f>
        <v/>
      </c>
      <c r="G26" s="95" t="str">
        <f>IFERROR(IF(VLOOKUP($A26,'Annex 2 Designated EHV charges'!$A:$O,11,FALSE)=0,"",VLOOKUP($A26,'Annex 2 Designated EHV charges'!$A:$O,11,FALSE)),"")</f>
        <v/>
      </c>
      <c r="H26" s="95" t="str">
        <f>IFERROR(IF(VLOOKUP($A26,'Annex 2 Designated EHV charges'!$A:$O,12,FALSE)=0,"",VLOOKUP($A26,'Annex 2 Designated EHV charges'!$A:$O,12,FALSE)),"")</f>
        <v/>
      </c>
    </row>
    <row r="27" spans="1:8" x14ac:dyDescent="0.25">
      <c r="A27" s="91" t="str" cm="1">
        <f t="array" ref="A27">IFERROR(INDEX('Annex 2 Designated EHV charges'!$A$10:$A$199, MATCH(0, IF(ISBLANK('Annex 2 Designated EHV charges'!$A$10:$A$199),1, COUNTIF(A$4:$A26, 'Annex 2 Designated EHV charges'!$A$10:$A$199)), 0)),"")</f>
        <v/>
      </c>
      <c r="B27" s="91" t="str">
        <f>IF($A27="","",VLOOKUP($A27,'Annex 2 Designated EHV charges'!$A:$O,2,0))</f>
        <v/>
      </c>
      <c r="C27" s="92" t="str">
        <f>IF($A27="","",VLOOKUP($A27,'Annex 2 Designated EHV charges'!$A:$O,3,0))</f>
        <v/>
      </c>
      <c r="D27" s="91" t="str">
        <f>IF($A27="","",VLOOKUP($A27,'Annex 2 Designated EHV charges'!$A:$O,7,0))</f>
        <v/>
      </c>
      <c r="E27" s="94" t="str">
        <f>IFERROR(IF(VLOOKUP($A27,'Annex 2 Designated EHV charges'!$A:$O,9,FALSE)=0,"",VLOOKUP($A27,'Annex 2 Designated EHV charges'!$A:$O,9,FALSE)),"")</f>
        <v/>
      </c>
      <c r="F27" s="215" t="str">
        <f>IFERROR(IF(VLOOKUP($A27,'Annex 2 Designated EHV charges'!$A:$O,10,FALSE)=0,"",VLOOKUP($A27,'Annex 2 Designated EHV charges'!$A:$O,10,FALSE)),"")</f>
        <v/>
      </c>
      <c r="G27" s="95" t="str">
        <f>IFERROR(IF(VLOOKUP($A27,'Annex 2 Designated EHV charges'!$A:$O,11,FALSE)=0,"",VLOOKUP($A27,'Annex 2 Designated EHV charges'!$A:$O,11,FALSE)),"")</f>
        <v/>
      </c>
      <c r="H27" s="95" t="str">
        <f>IFERROR(IF(VLOOKUP($A27,'Annex 2 Designated EHV charges'!$A:$O,12,FALSE)=0,"",VLOOKUP($A27,'Annex 2 Designated EHV charges'!$A:$O,12,FALSE)),"")</f>
        <v/>
      </c>
    </row>
    <row r="28" spans="1:8" x14ac:dyDescent="0.25">
      <c r="A28" s="91" t="str" cm="1">
        <f t="array" ref="A28">IFERROR(INDEX('Annex 2 Designated EHV charges'!$A$10:$A$199, MATCH(0, IF(ISBLANK('Annex 2 Designated EHV charges'!$A$10:$A$199),1, COUNTIF(A$4:$A27, 'Annex 2 Designated EHV charges'!$A$10:$A$199)), 0)),"")</f>
        <v/>
      </c>
      <c r="B28" s="91" t="str">
        <f>IF($A28="","",VLOOKUP($A28,'Annex 2 Designated EHV charges'!$A:$O,2,0))</f>
        <v/>
      </c>
      <c r="C28" s="92" t="str">
        <f>IF($A28="","",VLOOKUP($A28,'Annex 2 Designated EHV charges'!$A:$O,3,0))</f>
        <v/>
      </c>
      <c r="D28" s="91" t="str">
        <f>IF($A28="","",VLOOKUP($A28,'Annex 2 Designated EHV charges'!$A:$O,7,0))</f>
        <v/>
      </c>
      <c r="E28" s="94" t="str">
        <f>IFERROR(IF(VLOOKUP($A28,'Annex 2 Designated EHV charges'!$A:$O,9,FALSE)=0,"",VLOOKUP($A28,'Annex 2 Designated EHV charges'!$A:$O,9,FALSE)),"")</f>
        <v/>
      </c>
      <c r="F28" s="215" t="str">
        <f>IFERROR(IF(VLOOKUP($A28,'Annex 2 Designated EHV charges'!$A:$O,10,FALSE)=0,"",VLOOKUP($A28,'Annex 2 Designated EHV charges'!$A:$O,10,FALSE)),"")</f>
        <v/>
      </c>
      <c r="G28" s="95" t="str">
        <f>IFERROR(IF(VLOOKUP($A28,'Annex 2 Designated EHV charges'!$A:$O,11,FALSE)=0,"",VLOOKUP($A28,'Annex 2 Designated EHV charges'!$A:$O,11,FALSE)),"")</f>
        <v/>
      </c>
      <c r="H28" s="95" t="str">
        <f>IFERROR(IF(VLOOKUP($A28,'Annex 2 Designated EHV charges'!$A:$O,12,FALSE)=0,"",VLOOKUP($A28,'Annex 2 Designated EHV charges'!$A:$O,12,FALSE)),"")</f>
        <v/>
      </c>
    </row>
    <row r="29" spans="1:8" x14ac:dyDescent="0.25">
      <c r="A29" s="91" t="str" cm="1">
        <f t="array" ref="A29">IFERROR(INDEX('Annex 2 Designated EHV charges'!$A$10:$A$199, MATCH(0, IF(ISBLANK('Annex 2 Designated EHV charges'!$A$10:$A$199),1, COUNTIF(A$4:$A28, 'Annex 2 Designated EHV charges'!$A$10:$A$199)), 0)),"")</f>
        <v/>
      </c>
      <c r="B29" s="91" t="str">
        <f>IF($A29="","",VLOOKUP($A29,'Annex 2 Designated EHV charges'!$A:$O,2,0))</f>
        <v/>
      </c>
      <c r="C29" s="92" t="str">
        <f>IF($A29="","",VLOOKUP($A29,'Annex 2 Designated EHV charges'!$A:$O,3,0))</f>
        <v/>
      </c>
      <c r="D29" s="91" t="str">
        <f>IF($A29="","",VLOOKUP($A29,'Annex 2 Designated EHV charges'!$A:$O,7,0))</f>
        <v/>
      </c>
      <c r="E29" s="94" t="str">
        <f>IFERROR(IF(VLOOKUP($A29,'Annex 2 Designated EHV charges'!$A:$O,9,FALSE)=0,"",VLOOKUP($A29,'Annex 2 Designated EHV charges'!$A:$O,9,FALSE)),"")</f>
        <v/>
      </c>
      <c r="F29" s="215" t="str">
        <f>IFERROR(IF(VLOOKUP($A29,'Annex 2 Designated EHV charges'!$A:$O,10,FALSE)=0,"",VLOOKUP($A29,'Annex 2 Designated EHV charges'!$A:$O,10,FALSE)),"")</f>
        <v/>
      </c>
      <c r="G29" s="95" t="str">
        <f>IFERROR(IF(VLOOKUP($A29,'Annex 2 Designated EHV charges'!$A:$O,11,FALSE)=0,"",VLOOKUP($A29,'Annex 2 Designated EHV charges'!$A:$O,11,FALSE)),"")</f>
        <v/>
      </c>
      <c r="H29" s="95" t="str">
        <f>IFERROR(IF(VLOOKUP($A29,'Annex 2 Designated EHV charges'!$A:$O,12,FALSE)=0,"",VLOOKUP($A29,'Annex 2 Designated EHV charges'!$A:$O,12,FALSE)),"")</f>
        <v/>
      </c>
    </row>
    <row r="30" spans="1:8" x14ac:dyDescent="0.25">
      <c r="A30" s="91" t="str" cm="1">
        <f t="array" ref="A30">IFERROR(INDEX('Annex 2 Designated EHV charges'!$A$10:$A$199, MATCH(0, IF(ISBLANK('Annex 2 Designated EHV charges'!$A$10:$A$199),1, COUNTIF(A$4:$A29, 'Annex 2 Designated EHV charges'!$A$10:$A$199)), 0)),"")</f>
        <v/>
      </c>
      <c r="B30" s="91" t="str">
        <f>IF($A30="","",VLOOKUP($A30,'Annex 2 Designated EHV charges'!$A:$O,2,0))</f>
        <v/>
      </c>
      <c r="C30" s="92" t="str">
        <f>IF($A30="","",VLOOKUP($A30,'Annex 2 Designated EHV charges'!$A:$O,3,0))</f>
        <v/>
      </c>
      <c r="D30" s="91" t="str">
        <f>IF($A30="","",VLOOKUP($A30,'Annex 2 Designated EHV charges'!$A:$O,7,0))</f>
        <v/>
      </c>
      <c r="E30" s="94" t="str">
        <f>IFERROR(IF(VLOOKUP($A30,'Annex 2 Designated EHV charges'!$A:$O,9,FALSE)=0,"",VLOOKUP($A30,'Annex 2 Designated EHV charges'!$A:$O,9,FALSE)),"")</f>
        <v/>
      </c>
      <c r="F30" s="215" t="str">
        <f>IFERROR(IF(VLOOKUP($A30,'Annex 2 Designated EHV charges'!$A:$O,10,FALSE)=0,"",VLOOKUP($A30,'Annex 2 Designated EHV charges'!$A:$O,10,FALSE)),"")</f>
        <v/>
      </c>
      <c r="G30" s="95" t="str">
        <f>IFERROR(IF(VLOOKUP($A30,'Annex 2 Designated EHV charges'!$A:$O,11,FALSE)=0,"",VLOOKUP($A30,'Annex 2 Designated EHV charges'!$A:$O,11,FALSE)),"")</f>
        <v/>
      </c>
      <c r="H30" s="95" t="str">
        <f>IFERROR(IF(VLOOKUP($A30,'Annex 2 Designated EHV charges'!$A:$O,12,FALSE)=0,"",VLOOKUP($A30,'Annex 2 Designated EHV charges'!$A:$O,12,FALSE)),"")</f>
        <v/>
      </c>
    </row>
    <row r="31" spans="1:8" x14ac:dyDescent="0.25">
      <c r="A31" s="91" t="str" cm="1">
        <f t="array" ref="A31">IFERROR(INDEX('Annex 2 Designated EHV charges'!$A$10:$A$199, MATCH(0, IF(ISBLANK('Annex 2 Designated EHV charges'!$A$10:$A$199),1, COUNTIF(A$4:$A30, 'Annex 2 Designated EHV charges'!$A$10:$A$199)), 0)),"")</f>
        <v/>
      </c>
      <c r="B31" s="91" t="str">
        <f>IF($A31="","",VLOOKUP($A31,'Annex 2 Designated EHV charges'!$A:$O,2,0))</f>
        <v/>
      </c>
      <c r="C31" s="92" t="str">
        <f>IF($A31="","",VLOOKUP($A31,'Annex 2 Designated EHV charges'!$A:$O,3,0))</f>
        <v/>
      </c>
      <c r="D31" s="91" t="str">
        <f>IF($A31="","",VLOOKUP($A31,'Annex 2 Designated EHV charges'!$A:$O,7,0))</f>
        <v/>
      </c>
      <c r="E31" s="94" t="str">
        <f>IFERROR(IF(VLOOKUP($A31,'Annex 2 Designated EHV charges'!$A:$O,9,FALSE)=0,"",VLOOKUP($A31,'Annex 2 Designated EHV charges'!$A:$O,9,FALSE)),"")</f>
        <v/>
      </c>
      <c r="F31" s="215" t="str">
        <f>IFERROR(IF(VLOOKUP($A31,'Annex 2 Designated EHV charges'!$A:$O,10,FALSE)=0,"",VLOOKUP($A31,'Annex 2 Designated EHV charges'!$A:$O,10,FALSE)),"")</f>
        <v/>
      </c>
      <c r="G31" s="95" t="str">
        <f>IFERROR(IF(VLOOKUP($A31,'Annex 2 Designated EHV charges'!$A:$O,11,FALSE)=0,"",VLOOKUP($A31,'Annex 2 Designated EHV charges'!$A:$O,11,FALSE)),"")</f>
        <v/>
      </c>
      <c r="H31" s="95" t="str">
        <f>IFERROR(IF(VLOOKUP($A31,'Annex 2 Designated EHV charges'!$A:$O,12,FALSE)=0,"",VLOOKUP($A31,'Annex 2 Designated EHV charges'!$A:$O,12,FALSE)),"")</f>
        <v/>
      </c>
    </row>
    <row r="32" spans="1:8" x14ac:dyDescent="0.25">
      <c r="A32" s="91" t="str" cm="1">
        <f t="array" ref="A32">IFERROR(INDEX('Annex 2 Designated EHV charges'!$A$10:$A$199, MATCH(0, IF(ISBLANK('Annex 2 Designated EHV charges'!$A$10:$A$199),1, COUNTIF(A$4:$A31, 'Annex 2 Designated EHV charges'!$A$10:$A$199)), 0)),"")</f>
        <v/>
      </c>
      <c r="B32" s="91" t="str">
        <f>IF($A32="","",VLOOKUP($A32,'Annex 2 Designated EHV charges'!$A:$O,2,0))</f>
        <v/>
      </c>
      <c r="C32" s="92" t="str">
        <f>IF($A32="","",VLOOKUP($A32,'Annex 2 Designated EHV charges'!$A:$O,3,0))</f>
        <v/>
      </c>
      <c r="D32" s="91" t="str">
        <f>IF($A32="","",VLOOKUP($A32,'Annex 2 Designated EHV charges'!$A:$O,7,0))</f>
        <v/>
      </c>
      <c r="E32" s="94" t="str">
        <f>IFERROR(IF(VLOOKUP($A32,'Annex 2 Designated EHV charges'!$A:$O,9,FALSE)=0,"",VLOOKUP($A32,'Annex 2 Designated EHV charges'!$A:$O,9,FALSE)),"")</f>
        <v/>
      </c>
      <c r="F32" s="215" t="str">
        <f>IFERROR(IF(VLOOKUP($A32,'Annex 2 Designated EHV charges'!$A:$O,10,FALSE)=0,"",VLOOKUP($A32,'Annex 2 Designated EHV charges'!$A:$O,10,FALSE)),"")</f>
        <v/>
      </c>
      <c r="G32" s="95" t="str">
        <f>IFERROR(IF(VLOOKUP($A32,'Annex 2 Designated EHV charges'!$A:$O,11,FALSE)=0,"",VLOOKUP($A32,'Annex 2 Designated EHV charges'!$A:$O,11,FALSE)),"")</f>
        <v/>
      </c>
      <c r="H32" s="95" t="str">
        <f>IFERROR(IF(VLOOKUP($A32,'Annex 2 Designated EHV charges'!$A:$O,12,FALSE)=0,"",VLOOKUP($A32,'Annex 2 Designated EHV charges'!$A:$O,12,FALSE)),"")</f>
        <v/>
      </c>
    </row>
    <row r="33" spans="1:8" x14ac:dyDescent="0.25">
      <c r="A33" s="91" t="str" cm="1">
        <f t="array" ref="A33">IFERROR(INDEX('Annex 2 Designated EHV charges'!$A$10:$A$199, MATCH(0, IF(ISBLANK('Annex 2 Designated EHV charges'!$A$10:$A$199),1, COUNTIF(A$4:$A32, 'Annex 2 Designated EHV charges'!$A$10:$A$199)), 0)),"")</f>
        <v/>
      </c>
      <c r="B33" s="91" t="str">
        <f>IF($A33="","",VLOOKUP($A33,'Annex 2 Designated EHV charges'!$A:$O,2,0))</f>
        <v/>
      </c>
      <c r="C33" s="92" t="str">
        <f>IF($A33="","",VLOOKUP($A33,'Annex 2 Designated EHV charges'!$A:$O,3,0))</f>
        <v/>
      </c>
      <c r="D33" s="91" t="str">
        <f>IF($A33="","",VLOOKUP($A33,'Annex 2 Designated EHV charges'!$A:$O,7,0))</f>
        <v/>
      </c>
      <c r="E33" s="94" t="str">
        <f>IFERROR(IF(VLOOKUP($A33,'Annex 2 Designated EHV charges'!$A:$O,9,FALSE)=0,"",VLOOKUP($A33,'Annex 2 Designated EHV charges'!$A:$O,9,FALSE)),"")</f>
        <v/>
      </c>
      <c r="F33" s="215" t="str">
        <f>IFERROR(IF(VLOOKUP($A33,'Annex 2 Designated EHV charges'!$A:$O,10,FALSE)=0,"",VLOOKUP($A33,'Annex 2 Designated EHV charges'!$A:$O,10,FALSE)),"")</f>
        <v/>
      </c>
      <c r="G33" s="95" t="str">
        <f>IFERROR(IF(VLOOKUP($A33,'Annex 2 Designated EHV charges'!$A:$O,11,FALSE)=0,"",VLOOKUP($A33,'Annex 2 Designated EHV charges'!$A:$O,11,FALSE)),"")</f>
        <v/>
      </c>
      <c r="H33" s="95" t="str">
        <f>IFERROR(IF(VLOOKUP($A33,'Annex 2 Designated EHV charges'!$A:$O,12,FALSE)=0,"",VLOOKUP($A33,'Annex 2 Designated EHV charges'!$A:$O,12,FALSE)),"")</f>
        <v/>
      </c>
    </row>
    <row r="34" spans="1:8" x14ac:dyDescent="0.25">
      <c r="A34" s="91" t="str" cm="1">
        <f t="array" ref="A34">IFERROR(INDEX('Annex 2 Designated EHV charges'!$A$10:$A$199, MATCH(0, IF(ISBLANK('Annex 2 Designated EHV charges'!$A$10:$A$199),1, COUNTIF(A$4:$A33, 'Annex 2 Designated EHV charges'!$A$10:$A$199)), 0)),"")</f>
        <v/>
      </c>
      <c r="B34" s="91" t="str">
        <f>IF($A34="","",VLOOKUP($A34,'Annex 2 Designated EHV charges'!$A:$O,2,0))</f>
        <v/>
      </c>
      <c r="C34" s="92" t="str">
        <f>IF($A34="","",VLOOKUP($A34,'Annex 2 Designated EHV charges'!$A:$O,3,0))</f>
        <v/>
      </c>
      <c r="D34" s="91" t="str">
        <f>IF($A34="","",VLOOKUP($A34,'Annex 2 Designated EHV charges'!$A:$O,7,0))</f>
        <v/>
      </c>
      <c r="E34" s="94" t="str">
        <f>IFERROR(IF(VLOOKUP($A34,'Annex 2 Designated EHV charges'!$A:$O,9,FALSE)=0,"",VLOOKUP($A34,'Annex 2 Designated EHV charges'!$A:$O,9,FALSE)),"")</f>
        <v/>
      </c>
      <c r="F34" s="215" t="str">
        <f>IFERROR(IF(VLOOKUP($A34,'Annex 2 Designated EHV charges'!$A:$O,10,FALSE)=0,"",VLOOKUP($A34,'Annex 2 Designated EHV charges'!$A:$O,10,FALSE)),"")</f>
        <v/>
      </c>
      <c r="G34" s="95" t="str">
        <f>IFERROR(IF(VLOOKUP($A34,'Annex 2 Designated EHV charges'!$A:$O,11,FALSE)=0,"",VLOOKUP($A34,'Annex 2 Designated EHV charges'!$A:$O,11,FALSE)),"")</f>
        <v/>
      </c>
      <c r="H34" s="95" t="str">
        <f>IFERROR(IF(VLOOKUP($A34,'Annex 2 Designated EHV charges'!$A:$O,12,FALSE)=0,"",VLOOKUP($A34,'Annex 2 Designated EHV charges'!$A:$O,12,FALSE)),"")</f>
        <v/>
      </c>
    </row>
    <row r="35" spans="1:8" x14ac:dyDescent="0.25">
      <c r="A35" s="91" t="str" cm="1">
        <f t="array" ref="A35">IFERROR(INDEX('Annex 2 Designated EHV charges'!$A$10:$A$199, MATCH(0, IF(ISBLANK('Annex 2 Designated EHV charges'!$A$10:$A$199),1, COUNTIF(A$4:$A34, 'Annex 2 Designated EHV charges'!$A$10:$A$199)), 0)),"")</f>
        <v/>
      </c>
      <c r="B35" s="91" t="str">
        <f>IF($A35="","",VLOOKUP($A35,'Annex 2 Designated EHV charges'!$A:$O,2,0))</f>
        <v/>
      </c>
      <c r="C35" s="92" t="str">
        <f>IF($A35="","",VLOOKUP($A35,'Annex 2 Designated EHV charges'!$A:$O,3,0))</f>
        <v/>
      </c>
      <c r="D35" s="91" t="str">
        <f>IF($A35="","",VLOOKUP($A35,'Annex 2 Designated EHV charges'!$A:$O,7,0))</f>
        <v/>
      </c>
      <c r="E35" s="94" t="str">
        <f>IFERROR(IF(VLOOKUP($A35,'Annex 2 Designated EHV charges'!$A:$O,9,FALSE)=0,"",VLOOKUP($A35,'Annex 2 Designated EHV charges'!$A:$O,9,FALSE)),"")</f>
        <v/>
      </c>
      <c r="F35" s="215" t="str">
        <f>IFERROR(IF(VLOOKUP($A35,'Annex 2 Designated EHV charges'!$A:$O,10,FALSE)=0,"",VLOOKUP($A35,'Annex 2 Designated EHV charges'!$A:$O,10,FALSE)),"")</f>
        <v/>
      </c>
      <c r="G35" s="95" t="str">
        <f>IFERROR(IF(VLOOKUP($A35,'Annex 2 Designated EHV charges'!$A:$O,11,FALSE)=0,"",VLOOKUP($A35,'Annex 2 Designated EHV charges'!$A:$O,11,FALSE)),"")</f>
        <v/>
      </c>
      <c r="H35" s="95" t="str">
        <f>IFERROR(IF(VLOOKUP($A35,'Annex 2 Designated EHV charges'!$A:$O,12,FALSE)=0,"",VLOOKUP($A35,'Annex 2 Designated EHV charges'!$A:$O,12,FALSE)),"")</f>
        <v/>
      </c>
    </row>
    <row r="36" spans="1:8" x14ac:dyDescent="0.25">
      <c r="A36" s="91" t="str" cm="1">
        <f t="array" ref="A36">IFERROR(INDEX('Annex 2 Designated EHV charges'!$A$10:$A$199, MATCH(0, IF(ISBLANK('Annex 2 Designated EHV charges'!$A$10:$A$199),1, COUNTIF(A$4:$A35, 'Annex 2 Designated EHV charges'!$A$10:$A$199)), 0)),"")</f>
        <v/>
      </c>
      <c r="B36" s="91" t="str">
        <f>IF($A36="","",VLOOKUP($A36,'Annex 2 Designated EHV charges'!$A:$O,2,0))</f>
        <v/>
      </c>
      <c r="C36" s="92" t="str">
        <f>IF($A36="","",VLOOKUP($A36,'Annex 2 Designated EHV charges'!$A:$O,3,0))</f>
        <v/>
      </c>
      <c r="D36" s="91" t="str">
        <f>IF($A36="","",VLOOKUP($A36,'Annex 2 Designated EHV charges'!$A:$O,7,0))</f>
        <v/>
      </c>
      <c r="E36" s="94" t="str">
        <f>IFERROR(IF(VLOOKUP($A36,'Annex 2 Designated EHV charges'!$A:$O,9,FALSE)=0,"",VLOOKUP($A36,'Annex 2 Designated EHV charges'!$A:$O,9,FALSE)),"")</f>
        <v/>
      </c>
      <c r="F36" s="215" t="str">
        <f>IFERROR(IF(VLOOKUP($A36,'Annex 2 Designated EHV charges'!$A:$O,10,FALSE)=0,"",VLOOKUP($A36,'Annex 2 Designated EHV charges'!$A:$O,10,FALSE)),"")</f>
        <v/>
      </c>
      <c r="G36" s="95" t="str">
        <f>IFERROR(IF(VLOOKUP($A36,'Annex 2 Designated EHV charges'!$A:$O,11,FALSE)=0,"",VLOOKUP($A36,'Annex 2 Designated EHV charges'!$A:$O,11,FALSE)),"")</f>
        <v/>
      </c>
      <c r="H36" s="95" t="str">
        <f>IFERROR(IF(VLOOKUP($A36,'Annex 2 Designated EHV charges'!$A:$O,12,FALSE)=0,"",VLOOKUP($A36,'Annex 2 Designated EHV charges'!$A:$O,12,FALSE)),"")</f>
        <v/>
      </c>
    </row>
    <row r="37" spans="1:8" x14ac:dyDescent="0.25">
      <c r="A37" s="91" t="str" cm="1">
        <f t="array" ref="A37">IFERROR(INDEX('Annex 2 Designated EHV charges'!$A$10:$A$199, MATCH(0, IF(ISBLANK('Annex 2 Designated EHV charges'!$A$10:$A$199),1, COUNTIF(A$4:$A36, 'Annex 2 Designated EHV charges'!$A$10:$A$199)), 0)),"")</f>
        <v/>
      </c>
      <c r="B37" s="91" t="str">
        <f>IF($A37="","",VLOOKUP($A37,'Annex 2 Designated EHV charges'!$A:$O,2,0))</f>
        <v/>
      </c>
      <c r="C37" s="92" t="str">
        <f>IF($A37="","",VLOOKUP($A37,'Annex 2 Designated EHV charges'!$A:$O,3,0))</f>
        <v/>
      </c>
      <c r="D37" s="91" t="str">
        <f>IF($A37="","",VLOOKUP($A37,'Annex 2 Designated EHV charges'!$A:$O,7,0))</f>
        <v/>
      </c>
      <c r="E37" s="94" t="str">
        <f>IFERROR(IF(VLOOKUP($A37,'Annex 2 Designated EHV charges'!$A:$O,9,FALSE)=0,"",VLOOKUP($A37,'Annex 2 Designated EHV charges'!$A:$O,9,FALSE)),"")</f>
        <v/>
      </c>
      <c r="F37" s="215" t="str">
        <f>IFERROR(IF(VLOOKUP($A37,'Annex 2 Designated EHV charges'!$A:$O,10,FALSE)=0,"",VLOOKUP($A37,'Annex 2 Designated EHV charges'!$A:$O,10,FALSE)),"")</f>
        <v/>
      </c>
      <c r="G37" s="95" t="str">
        <f>IFERROR(IF(VLOOKUP($A37,'Annex 2 Designated EHV charges'!$A:$O,11,FALSE)=0,"",VLOOKUP($A37,'Annex 2 Designated EHV charges'!$A:$O,11,FALSE)),"")</f>
        <v/>
      </c>
      <c r="H37" s="95" t="str">
        <f>IFERROR(IF(VLOOKUP($A37,'Annex 2 Designated EHV charges'!$A:$O,12,FALSE)=0,"",VLOOKUP($A37,'Annex 2 Designated EHV charges'!$A:$O,12,FALSE)),"")</f>
        <v/>
      </c>
    </row>
    <row r="38" spans="1:8" x14ac:dyDescent="0.25">
      <c r="A38" s="91" t="str" cm="1">
        <f t="array" ref="A38">IFERROR(INDEX('Annex 2 Designated EHV charges'!$A$10:$A$199, MATCH(0, IF(ISBLANK('Annex 2 Designated EHV charges'!$A$10:$A$199),1, COUNTIF(A$4:$A37, 'Annex 2 Designated EHV charges'!$A$10:$A$199)), 0)),"")</f>
        <v/>
      </c>
      <c r="B38" s="91" t="str">
        <f>IF($A38="","",VLOOKUP($A38,'Annex 2 Designated EHV charges'!$A:$O,2,0))</f>
        <v/>
      </c>
      <c r="C38" s="92" t="str">
        <f>IF($A38="","",VLOOKUP($A38,'Annex 2 Designated EHV charges'!$A:$O,3,0))</f>
        <v/>
      </c>
      <c r="D38" s="91" t="str">
        <f>IF($A38="","",VLOOKUP($A38,'Annex 2 Designated EHV charges'!$A:$O,7,0))</f>
        <v/>
      </c>
      <c r="E38" s="94" t="str">
        <f>IFERROR(IF(VLOOKUP($A38,'Annex 2 Designated EHV charges'!$A:$O,9,FALSE)=0,"",VLOOKUP($A38,'Annex 2 Designated EHV charges'!$A:$O,9,FALSE)),"")</f>
        <v/>
      </c>
      <c r="F38" s="215" t="str">
        <f>IFERROR(IF(VLOOKUP($A38,'Annex 2 Designated EHV charges'!$A:$O,10,FALSE)=0,"",VLOOKUP($A38,'Annex 2 Designated EHV charges'!$A:$O,10,FALSE)),"")</f>
        <v/>
      </c>
      <c r="G38" s="95" t="str">
        <f>IFERROR(IF(VLOOKUP($A38,'Annex 2 Designated EHV charges'!$A:$O,11,FALSE)=0,"",VLOOKUP($A38,'Annex 2 Designated EHV charges'!$A:$O,11,FALSE)),"")</f>
        <v/>
      </c>
      <c r="H38" s="95" t="str">
        <f>IFERROR(IF(VLOOKUP($A38,'Annex 2 Designated EHV charges'!$A:$O,12,FALSE)=0,"",VLOOKUP($A38,'Annex 2 Designated EHV charges'!$A:$O,12,FALSE)),"")</f>
        <v/>
      </c>
    </row>
    <row r="39" spans="1:8" x14ac:dyDescent="0.25">
      <c r="A39" s="91" t="str" cm="1">
        <f t="array" ref="A39">IFERROR(INDEX('Annex 2 Designated EHV charges'!$A$10:$A$199, MATCH(0, IF(ISBLANK('Annex 2 Designated EHV charges'!$A$10:$A$199),1, COUNTIF(A$4:$A38, 'Annex 2 Designated EHV charges'!$A$10:$A$199)), 0)),"")</f>
        <v/>
      </c>
      <c r="B39" s="91" t="str">
        <f>IF($A39="","",VLOOKUP($A39,'Annex 2 Designated EHV charges'!$A:$O,2,0))</f>
        <v/>
      </c>
      <c r="C39" s="92" t="str">
        <f>IF($A39="","",VLOOKUP($A39,'Annex 2 Designated EHV charges'!$A:$O,3,0))</f>
        <v/>
      </c>
      <c r="D39" s="91" t="str">
        <f>IF($A39="","",VLOOKUP($A39,'Annex 2 Designated EHV charges'!$A:$O,7,0))</f>
        <v/>
      </c>
      <c r="E39" s="94" t="str">
        <f>IFERROR(IF(VLOOKUP($A39,'Annex 2 Designated EHV charges'!$A:$O,9,FALSE)=0,"",VLOOKUP($A39,'Annex 2 Designated EHV charges'!$A:$O,9,FALSE)),"")</f>
        <v/>
      </c>
      <c r="F39" s="215" t="str">
        <f>IFERROR(IF(VLOOKUP($A39,'Annex 2 Designated EHV charges'!$A:$O,10,FALSE)=0,"",VLOOKUP($A39,'Annex 2 Designated EHV charges'!$A:$O,10,FALSE)),"")</f>
        <v/>
      </c>
      <c r="G39" s="95" t="str">
        <f>IFERROR(IF(VLOOKUP($A39,'Annex 2 Designated EHV charges'!$A:$O,11,FALSE)=0,"",VLOOKUP($A39,'Annex 2 Designated EHV charges'!$A:$O,11,FALSE)),"")</f>
        <v/>
      </c>
      <c r="H39" s="95" t="str">
        <f>IFERROR(IF(VLOOKUP($A39,'Annex 2 Designated EHV charges'!$A:$O,12,FALSE)=0,"",VLOOKUP($A39,'Annex 2 Designated EHV charges'!$A:$O,12,FALSE)),"")</f>
        <v/>
      </c>
    </row>
    <row r="40" spans="1:8" x14ac:dyDescent="0.25">
      <c r="A40" s="91" t="str" cm="1">
        <f t="array" ref="A40">IFERROR(INDEX('Annex 2 Designated EHV charges'!$A$10:$A$199, MATCH(0, IF(ISBLANK('Annex 2 Designated EHV charges'!$A$10:$A$199),1, COUNTIF(A$4:$A39, 'Annex 2 Designated EHV charges'!$A$10:$A$199)), 0)),"")</f>
        <v/>
      </c>
      <c r="B40" s="91" t="str">
        <f>IF($A40="","",VLOOKUP($A40,'Annex 2 Designated EHV charges'!$A:$O,2,0))</f>
        <v/>
      </c>
      <c r="C40" s="92" t="str">
        <f>IF($A40="","",VLOOKUP($A40,'Annex 2 Designated EHV charges'!$A:$O,3,0))</f>
        <v/>
      </c>
      <c r="D40" s="91" t="str">
        <f>IF($A40="","",VLOOKUP($A40,'Annex 2 Designated EHV charges'!$A:$O,7,0))</f>
        <v/>
      </c>
      <c r="E40" s="94" t="str">
        <f>IFERROR(IF(VLOOKUP($A40,'Annex 2 Designated EHV charges'!$A:$O,9,FALSE)=0,"",VLOOKUP($A40,'Annex 2 Designated EHV charges'!$A:$O,9,FALSE)),"")</f>
        <v/>
      </c>
      <c r="F40" s="215" t="str">
        <f>IFERROR(IF(VLOOKUP($A40,'Annex 2 Designated EHV charges'!$A:$O,10,FALSE)=0,"",VLOOKUP($A40,'Annex 2 Designated EHV charges'!$A:$O,10,FALSE)),"")</f>
        <v/>
      </c>
      <c r="G40" s="95" t="str">
        <f>IFERROR(IF(VLOOKUP($A40,'Annex 2 Designated EHV charges'!$A:$O,11,FALSE)=0,"",VLOOKUP($A40,'Annex 2 Designated EHV charges'!$A:$O,11,FALSE)),"")</f>
        <v/>
      </c>
      <c r="H40" s="95" t="str">
        <f>IFERROR(IF(VLOOKUP($A40,'Annex 2 Designated EHV charges'!$A:$O,12,FALSE)=0,"",VLOOKUP($A40,'Annex 2 Designated EHV charges'!$A:$O,12,FALSE)),"")</f>
        <v/>
      </c>
    </row>
    <row r="41" spans="1:8" x14ac:dyDescent="0.25">
      <c r="A41" s="91" t="str" cm="1">
        <f t="array" ref="A41">IFERROR(INDEX('Annex 2 Designated EHV charges'!$A$10:$A$199, MATCH(0, IF(ISBLANK('Annex 2 Designated EHV charges'!$A$10:$A$199),1, COUNTIF(A$4:$A40, 'Annex 2 Designated EHV charges'!$A$10:$A$199)), 0)),"")</f>
        <v/>
      </c>
      <c r="B41" s="91" t="str">
        <f>IF($A41="","",VLOOKUP($A41,'Annex 2 Designated EHV charges'!$A:$O,2,0))</f>
        <v/>
      </c>
      <c r="C41" s="92" t="str">
        <f>IF($A41="","",VLOOKUP($A41,'Annex 2 Designated EHV charges'!$A:$O,3,0))</f>
        <v/>
      </c>
      <c r="D41" s="91" t="str">
        <f>IF($A41="","",VLOOKUP($A41,'Annex 2 Designated EHV charges'!$A:$O,7,0))</f>
        <v/>
      </c>
      <c r="E41" s="94" t="str">
        <f>IFERROR(IF(VLOOKUP($A41,'Annex 2 Designated EHV charges'!$A:$O,9,FALSE)=0,"",VLOOKUP($A41,'Annex 2 Designated EHV charges'!$A:$O,9,FALSE)),"")</f>
        <v/>
      </c>
      <c r="F41" s="215" t="str">
        <f>IFERROR(IF(VLOOKUP($A41,'Annex 2 Designated EHV charges'!$A:$O,10,FALSE)=0,"",VLOOKUP($A41,'Annex 2 Designated EHV charges'!$A:$O,10,FALSE)),"")</f>
        <v/>
      </c>
      <c r="G41" s="95" t="str">
        <f>IFERROR(IF(VLOOKUP($A41,'Annex 2 Designated EHV charges'!$A:$O,11,FALSE)=0,"",VLOOKUP($A41,'Annex 2 Designated EHV charges'!$A:$O,11,FALSE)),"")</f>
        <v/>
      </c>
      <c r="H41" s="95" t="str">
        <f>IFERROR(IF(VLOOKUP($A41,'Annex 2 Designated EHV charges'!$A:$O,12,FALSE)=0,"",VLOOKUP($A41,'Annex 2 Designated EHV charges'!$A:$O,12,FALSE)),"")</f>
        <v/>
      </c>
    </row>
    <row r="42" spans="1:8" x14ac:dyDescent="0.25">
      <c r="A42" s="91" t="str" cm="1">
        <f t="array" ref="A42">IFERROR(INDEX('Annex 2 Designated EHV charges'!$A$10:$A$199, MATCH(0, IF(ISBLANK('Annex 2 Designated EHV charges'!$A$10:$A$199),1, COUNTIF(A$4:$A41, 'Annex 2 Designated EHV charges'!$A$10:$A$199)), 0)),"")</f>
        <v/>
      </c>
      <c r="B42" s="91" t="str">
        <f>IF($A42="","",VLOOKUP($A42,'Annex 2 Designated EHV charges'!$A:$O,2,0))</f>
        <v/>
      </c>
      <c r="C42" s="92" t="str">
        <f>IF($A42="","",VLOOKUP($A42,'Annex 2 Designated EHV charges'!$A:$O,3,0))</f>
        <v/>
      </c>
      <c r="D42" s="91" t="str">
        <f>IF($A42="","",VLOOKUP($A42,'Annex 2 Designated EHV charges'!$A:$O,7,0))</f>
        <v/>
      </c>
      <c r="E42" s="94" t="str">
        <f>IFERROR(IF(VLOOKUP($A42,'Annex 2 Designated EHV charges'!$A:$O,9,FALSE)=0,"",VLOOKUP($A42,'Annex 2 Designated EHV charges'!$A:$O,9,FALSE)),"")</f>
        <v/>
      </c>
      <c r="F42" s="215" t="str">
        <f>IFERROR(IF(VLOOKUP($A42,'Annex 2 Designated EHV charges'!$A:$O,10,FALSE)=0,"",VLOOKUP($A42,'Annex 2 Designated EHV charges'!$A:$O,10,FALSE)),"")</f>
        <v/>
      </c>
      <c r="G42" s="95" t="str">
        <f>IFERROR(IF(VLOOKUP($A42,'Annex 2 Designated EHV charges'!$A:$O,11,FALSE)=0,"",VLOOKUP($A42,'Annex 2 Designated EHV charges'!$A:$O,11,FALSE)),"")</f>
        <v/>
      </c>
      <c r="H42" s="95" t="str">
        <f>IFERROR(IF(VLOOKUP($A42,'Annex 2 Designated EHV charges'!$A:$O,12,FALSE)=0,"",VLOOKUP($A42,'Annex 2 Designated EHV charges'!$A:$O,12,FALSE)),"")</f>
        <v/>
      </c>
    </row>
    <row r="43" spans="1:8" x14ac:dyDescent="0.25">
      <c r="A43" s="91" t="str" cm="1">
        <f t="array" ref="A43">IFERROR(INDEX('Annex 2 Designated EHV charges'!$A$10:$A$199, MATCH(0, IF(ISBLANK('Annex 2 Designated EHV charges'!$A$10:$A$199),1, COUNTIF(A$4:$A42, 'Annex 2 Designated EHV charges'!$A$10:$A$199)), 0)),"")</f>
        <v/>
      </c>
      <c r="B43" s="91" t="str">
        <f>IF($A43="","",VLOOKUP($A43,'Annex 2 Designated EHV charges'!$A:$O,2,0))</f>
        <v/>
      </c>
      <c r="C43" s="92" t="str">
        <f>IF($A43="","",VLOOKUP($A43,'Annex 2 Designated EHV charges'!$A:$O,3,0))</f>
        <v/>
      </c>
      <c r="D43" s="91" t="str">
        <f>IF($A43="","",VLOOKUP($A43,'Annex 2 Designated EHV charges'!$A:$O,7,0))</f>
        <v/>
      </c>
      <c r="E43" s="94" t="str">
        <f>IFERROR(IF(VLOOKUP($A43,'Annex 2 Designated EHV charges'!$A:$O,9,FALSE)=0,"",VLOOKUP($A43,'Annex 2 Designated EHV charges'!$A:$O,9,FALSE)),"")</f>
        <v/>
      </c>
      <c r="F43" s="215" t="str">
        <f>IFERROR(IF(VLOOKUP($A43,'Annex 2 Designated EHV charges'!$A:$O,10,FALSE)=0,"",VLOOKUP($A43,'Annex 2 Designated EHV charges'!$A:$O,10,FALSE)),"")</f>
        <v/>
      </c>
      <c r="G43" s="95" t="str">
        <f>IFERROR(IF(VLOOKUP($A43,'Annex 2 Designated EHV charges'!$A:$O,11,FALSE)=0,"",VLOOKUP($A43,'Annex 2 Designated EHV charges'!$A:$O,11,FALSE)),"")</f>
        <v/>
      </c>
      <c r="H43" s="95" t="str">
        <f>IFERROR(IF(VLOOKUP($A43,'Annex 2 Designated EHV charges'!$A:$O,12,FALSE)=0,"",VLOOKUP($A43,'Annex 2 Designated EHV charges'!$A:$O,12,FALSE)),"")</f>
        <v/>
      </c>
    </row>
    <row r="44" spans="1:8" x14ac:dyDescent="0.25">
      <c r="A44" s="91" t="str" cm="1">
        <f t="array" ref="A44">IFERROR(INDEX('Annex 2 Designated EHV charges'!$A$10:$A$199, MATCH(0, IF(ISBLANK('Annex 2 Designated EHV charges'!$A$10:$A$199),1, COUNTIF(A$4:$A43, 'Annex 2 Designated EHV charges'!$A$10:$A$199)), 0)),"")</f>
        <v/>
      </c>
      <c r="B44" s="91" t="str">
        <f>IF($A44="","",VLOOKUP($A44,'Annex 2 Designated EHV charges'!$A:$O,2,0))</f>
        <v/>
      </c>
      <c r="C44" s="92" t="str">
        <f>IF($A44="","",VLOOKUP($A44,'Annex 2 Designated EHV charges'!$A:$O,3,0))</f>
        <v/>
      </c>
      <c r="D44" s="91" t="str">
        <f>IF($A44="","",VLOOKUP($A44,'Annex 2 Designated EHV charges'!$A:$O,7,0))</f>
        <v/>
      </c>
      <c r="E44" s="94" t="str">
        <f>IFERROR(IF(VLOOKUP($A44,'Annex 2 Designated EHV charges'!$A:$O,9,FALSE)=0,"",VLOOKUP($A44,'Annex 2 Designated EHV charges'!$A:$O,9,FALSE)),"")</f>
        <v/>
      </c>
      <c r="F44" s="215" t="str">
        <f>IFERROR(IF(VLOOKUP($A44,'Annex 2 Designated EHV charges'!$A:$O,10,FALSE)=0,"",VLOOKUP($A44,'Annex 2 Designated EHV charges'!$A:$O,10,FALSE)),"")</f>
        <v/>
      </c>
      <c r="G44" s="95" t="str">
        <f>IFERROR(IF(VLOOKUP($A44,'Annex 2 Designated EHV charges'!$A:$O,11,FALSE)=0,"",VLOOKUP($A44,'Annex 2 Designated EHV charges'!$A:$O,11,FALSE)),"")</f>
        <v/>
      </c>
      <c r="H44" s="95" t="str">
        <f>IFERROR(IF(VLOOKUP($A44,'Annex 2 Designated EHV charges'!$A:$O,12,FALSE)=0,"",VLOOKUP($A44,'Annex 2 Designated EHV charges'!$A:$O,12,FALSE)),"")</f>
        <v/>
      </c>
    </row>
    <row r="45" spans="1:8" x14ac:dyDescent="0.25">
      <c r="A45" s="91" t="str" cm="1">
        <f t="array" ref="A45">IFERROR(INDEX('Annex 2 Designated EHV charges'!$A$10:$A$199, MATCH(0, IF(ISBLANK('Annex 2 Designated EHV charges'!$A$10:$A$199),1, COUNTIF(A$4:$A44, 'Annex 2 Designated EHV charges'!$A$10:$A$199)), 0)),"")</f>
        <v/>
      </c>
      <c r="B45" s="91" t="str">
        <f>IF($A45="","",VLOOKUP($A45,'Annex 2 Designated EHV charges'!$A:$O,2,0))</f>
        <v/>
      </c>
      <c r="C45" s="92" t="str">
        <f>IF($A45="","",VLOOKUP($A45,'Annex 2 Designated EHV charges'!$A:$O,3,0))</f>
        <v/>
      </c>
      <c r="D45" s="91" t="str">
        <f>IF($A45="","",VLOOKUP($A45,'Annex 2 Designated EHV charges'!$A:$O,7,0))</f>
        <v/>
      </c>
      <c r="E45" s="94" t="str">
        <f>IFERROR(IF(VLOOKUP($A45,'Annex 2 Designated EHV charges'!$A:$O,9,FALSE)=0,"",VLOOKUP($A45,'Annex 2 Designated EHV charges'!$A:$O,9,FALSE)),"")</f>
        <v/>
      </c>
      <c r="F45" s="215" t="str">
        <f>IFERROR(IF(VLOOKUP($A45,'Annex 2 Designated EHV charges'!$A:$O,10,FALSE)=0,"",VLOOKUP($A45,'Annex 2 Designated EHV charges'!$A:$O,10,FALSE)),"")</f>
        <v/>
      </c>
      <c r="G45" s="95" t="str">
        <f>IFERROR(IF(VLOOKUP($A45,'Annex 2 Designated EHV charges'!$A:$O,11,FALSE)=0,"",VLOOKUP($A45,'Annex 2 Designated EHV charges'!$A:$O,11,FALSE)),"")</f>
        <v/>
      </c>
      <c r="H45" s="95" t="str">
        <f>IFERROR(IF(VLOOKUP($A45,'Annex 2 Designated EHV charges'!$A:$O,12,FALSE)=0,"",VLOOKUP($A45,'Annex 2 Designated EHV charges'!$A:$O,12,FALSE)),"")</f>
        <v/>
      </c>
    </row>
    <row r="46" spans="1:8" x14ac:dyDescent="0.25">
      <c r="A46" s="91" t="str" cm="1">
        <f t="array" ref="A46">IFERROR(INDEX('Annex 2 Designated EHV charges'!$A$10:$A$199, MATCH(0, IF(ISBLANK('Annex 2 Designated EHV charges'!$A$10:$A$199),1, COUNTIF(A$4:$A45, 'Annex 2 Designated EHV charges'!$A$10:$A$199)), 0)),"")</f>
        <v/>
      </c>
      <c r="B46" s="91" t="str">
        <f>IF($A46="","",VLOOKUP($A46,'Annex 2 Designated EHV charges'!$A:$O,2,0))</f>
        <v/>
      </c>
      <c r="C46" s="92" t="str">
        <f>IF($A46="","",VLOOKUP($A46,'Annex 2 Designated EHV charges'!$A:$O,3,0))</f>
        <v/>
      </c>
      <c r="D46" s="91" t="str">
        <f>IF($A46="","",VLOOKUP($A46,'Annex 2 Designated EHV charges'!$A:$O,7,0))</f>
        <v/>
      </c>
      <c r="E46" s="94" t="str">
        <f>IFERROR(IF(VLOOKUP($A46,'Annex 2 Designated EHV charges'!$A:$O,9,FALSE)=0,"",VLOOKUP($A46,'Annex 2 Designated EHV charges'!$A:$O,9,FALSE)),"")</f>
        <v/>
      </c>
      <c r="F46" s="215" t="str">
        <f>IFERROR(IF(VLOOKUP($A46,'Annex 2 Designated EHV charges'!$A:$O,10,FALSE)=0,"",VLOOKUP($A46,'Annex 2 Designated EHV charges'!$A:$O,10,FALSE)),"")</f>
        <v/>
      </c>
      <c r="G46" s="95" t="str">
        <f>IFERROR(IF(VLOOKUP($A46,'Annex 2 Designated EHV charges'!$A:$O,11,FALSE)=0,"",VLOOKUP($A46,'Annex 2 Designated EHV charges'!$A:$O,11,FALSE)),"")</f>
        <v/>
      </c>
      <c r="H46" s="95" t="str">
        <f>IFERROR(IF(VLOOKUP($A46,'Annex 2 Designated EHV charges'!$A:$O,12,FALSE)=0,"",VLOOKUP($A46,'Annex 2 Designated EHV charges'!$A:$O,12,FALSE)),"")</f>
        <v/>
      </c>
    </row>
    <row r="47" spans="1:8" x14ac:dyDescent="0.25">
      <c r="A47" s="91" t="str" cm="1">
        <f t="array" ref="A47">IFERROR(INDEX('Annex 2 Designated EHV charges'!$A$10:$A$199, MATCH(0, IF(ISBLANK('Annex 2 Designated EHV charges'!$A$10:$A$199),1, COUNTIF(A$4:$A46, 'Annex 2 Designated EHV charges'!$A$10:$A$199)), 0)),"")</f>
        <v/>
      </c>
      <c r="B47" s="91" t="str">
        <f>IF($A47="","",VLOOKUP($A47,'Annex 2 Designated EHV charges'!$A:$O,2,0))</f>
        <v/>
      </c>
      <c r="C47" s="92" t="str">
        <f>IF($A47="","",VLOOKUP($A47,'Annex 2 Designated EHV charges'!$A:$O,3,0))</f>
        <v/>
      </c>
      <c r="D47" s="91" t="str">
        <f>IF($A47="","",VLOOKUP($A47,'Annex 2 Designated EHV charges'!$A:$O,7,0))</f>
        <v/>
      </c>
      <c r="E47" s="94" t="str">
        <f>IFERROR(IF(VLOOKUP($A47,'Annex 2 Designated EHV charges'!$A:$O,9,FALSE)=0,"",VLOOKUP($A47,'Annex 2 Designated EHV charges'!$A:$O,9,FALSE)),"")</f>
        <v/>
      </c>
      <c r="F47" s="215" t="str">
        <f>IFERROR(IF(VLOOKUP($A47,'Annex 2 Designated EHV charges'!$A:$O,10,FALSE)=0,"",VLOOKUP($A47,'Annex 2 Designated EHV charges'!$A:$O,10,FALSE)),"")</f>
        <v/>
      </c>
      <c r="G47" s="95" t="str">
        <f>IFERROR(IF(VLOOKUP($A47,'Annex 2 Designated EHV charges'!$A:$O,11,FALSE)=0,"",VLOOKUP($A47,'Annex 2 Designated EHV charges'!$A:$O,11,FALSE)),"")</f>
        <v/>
      </c>
      <c r="H47" s="95" t="str">
        <f>IFERROR(IF(VLOOKUP($A47,'Annex 2 Designated EHV charges'!$A:$O,12,FALSE)=0,"",VLOOKUP($A47,'Annex 2 Designated EHV charges'!$A:$O,12,FALSE)),"")</f>
        <v/>
      </c>
    </row>
    <row r="48" spans="1:8" x14ac:dyDescent="0.25">
      <c r="A48" s="91" t="str" cm="1">
        <f t="array" ref="A48">IFERROR(INDEX('Annex 2 Designated EHV charges'!$A$10:$A$199, MATCH(0, IF(ISBLANK('Annex 2 Designated EHV charges'!$A$10:$A$199),1, COUNTIF(A$4:$A47, 'Annex 2 Designated EHV charges'!$A$10:$A$199)), 0)),"")</f>
        <v/>
      </c>
      <c r="B48" s="91" t="str">
        <f>IF($A48="","",VLOOKUP($A48,'Annex 2 Designated EHV charges'!$A:$O,2,0))</f>
        <v/>
      </c>
      <c r="C48" s="92" t="str">
        <f>IF($A48="","",VLOOKUP($A48,'Annex 2 Designated EHV charges'!$A:$O,3,0))</f>
        <v/>
      </c>
      <c r="D48" s="91" t="str">
        <f>IF($A48="","",VLOOKUP($A48,'Annex 2 Designated EHV charges'!$A:$O,7,0))</f>
        <v/>
      </c>
      <c r="E48" s="94" t="str">
        <f>IFERROR(IF(VLOOKUP($A48,'Annex 2 Designated EHV charges'!$A:$O,9,FALSE)=0,"",VLOOKUP($A48,'Annex 2 Designated EHV charges'!$A:$O,9,FALSE)),"")</f>
        <v/>
      </c>
      <c r="F48" s="215" t="str">
        <f>IFERROR(IF(VLOOKUP($A48,'Annex 2 Designated EHV charges'!$A:$O,10,FALSE)=0,"",VLOOKUP($A48,'Annex 2 Designated EHV charges'!$A:$O,10,FALSE)),"")</f>
        <v/>
      </c>
      <c r="G48" s="95" t="str">
        <f>IFERROR(IF(VLOOKUP($A48,'Annex 2 Designated EHV charges'!$A:$O,11,FALSE)=0,"",VLOOKUP($A48,'Annex 2 Designated EHV charges'!$A:$O,11,FALSE)),"")</f>
        <v/>
      </c>
      <c r="H48" s="95" t="str">
        <f>IFERROR(IF(VLOOKUP($A48,'Annex 2 Designated EHV charges'!$A:$O,12,FALSE)=0,"",VLOOKUP($A48,'Annex 2 Designated EHV charges'!$A:$O,12,FALSE)),"")</f>
        <v/>
      </c>
    </row>
    <row r="49" spans="1:8" x14ac:dyDescent="0.25">
      <c r="A49" s="91" t="str" cm="1">
        <f t="array" ref="A49">IFERROR(INDEX('Annex 2 Designated EHV charges'!$A$10:$A$199, MATCH(0, IF(ISBLANK('Annex 2 Designated EHV charges'!$A$10:$A$199),1, COUNTIF(A$4:$A48, 'Annex 2 Designated EHV charges'!$A$10:$A$199)), 0)),"")</f>
        <v/>
      </c>
      <c r="B49" s="91" t="str">
        <f>IF($A49="","",VLOOKUP($A49,'Annex 2 Designated EHV charges'!$A:$O,2,0))</f>
        <v/>
      </c>
      <c r="C49" s="92" t="str">
        <f>IF($A49="","",VLOOKUP($A49,'Annex 2 Designated EHV charges'!$A:$O,3,0))</f>
        <v/>
      </c>
      <c r="D49" s="91" t="str">
        <f>IF($A49="","",VLOOKUP($A49,'Annex 2 Designated EHV charges'!$A:$O,7,0))</f>
        <v/>
      </c>
      <c r="E49" s="94" t="str">
        <f>IFERROR(IF(VLOOKUP($A49,'Annex 2 Designated EHV charges'!$A:$O,9,FALSE)=0,"",VLOOKUP($A49,'Annex 2 Designated EHV charges'!$A:$O,9,FALSE)),"")</f>
        <v/>
      </c>
      <c r="F49" s="215" t="str">
        <f>IFERROR(IF(VLOOKUP($A49,'Annex 2 Designated EHV charges'!$A:$O,10,FALSE)=0,"",VLOOKUP($A49,'Annex 2 Designated EHV charges'!$A:$O,10,FALSE)),"")</f>
        <v/>
      </c>
      <c r="G49" s="95" t="str">
        <f>IFERROR(IF(VLOOKUP($A49,'Annex 2 Designated EHV charges'!$A:$O,11,FALSE)=0,"",VLOOKUP($A49,'Annex 2 Designated EHV charges'!$A:$O,11,FALSE)),"")</f>
        <v/>
      </c>
      <c r="H49" s="95" t="str">
        <f>IFERROR(IF(VLOOKUP($A49,'Annex 2 Designated EHV charges'!$A:$O,12,FALSE)=0,"",VLOOKUP($A49,'Annex 2 Designated EHV charges'!$A:$O,12,FALSE)),"")</f>
        <v/>
      </c>
    </row>
    <row r="50" spans="1:8" x14ac:dyDescent="0.25">
      <c r="A50" s="91" t="str" cm="1">
        <f t="array" ref="A50">IFERROR(INDEX('Annex 2 Designated EHV charges'!$A$10:$A$199, MATCH(0, IF(ISBLANK('Annex 2 Designated EHV charges'!$A$10:$A$199),1, COUNTIF(A$4:$A49, 'Annex 2 Designated EHV charges'!$A$10:$A$199)), 0)),"")</f>
        <v/>
      </c>
      <c r="B50" s="91" t="str">
        <f>IF($A50="","",VLOOKUP($A50,'Annex 2 Designated EHV charges'!$A:$O,2,0))</f>
        <v/>
      </c>
      <c r="C50" s="92" t="str">
        <f>IF($A50="","",VLOOKUP($A50,'Annex 2 Designated EHV charges'!$A:$O,3,0))</f>
        <v/>
      </c>
      <c r="D50" s="91" t="str">
        <f>IF($A50="","",VLOOKUP($A50,'Annex 2 Designated EHV charges'!$A:$O,7,0))</f>
        <v/>
      </c>
      <c r="E50" s="94" t="str">
        <f>IFERROR(IF(VLOOKUP($A50,'Annex 2 Designated EHV charges'!$A:$O,9,FALSE)=0,"",VLOOKUP($A50,'Annex 2 Designated EHV charges'!$A:$O,9,FALSE)),"")</f>
        <v/>
      </c>
      <c r="F50" s="215" t="str">
        <f>IFERROR(IF(VLOOKUP($A50,'Annex 2 Designated EHV charges'!$A:$O,10,FALSE)=0,"",VLOOKUP($A50,'Annex 2 Designated EHV charges'!$A:$O,10,FALSE)),"")</f>
        <v/>
      </c>
      <c r="G50" s="95" t="str">
        <f>IFERROR(IF(VLOOKUP($A50,'Annex 2 Designated EHV charges'!$A:$O,11,FALSE)=0,"",VLOOKUP($A50,'Annex 2 Designated EHV charges'!$A:$O,11,FALSE)),"")</f>
        <v/>
      </c>
      <c r="H50" s="95" t="str">
        <f>IFERROR(IF(VLOOKUP($A50,'Annex 2 Designated EHV charges'!$A:$O,12,FALSE)=0,"",VLOOKUP($A50,'Annex 2 Designated EHV charges'!$A:$O,12,FALSE)),"")</f>
        <v/>
      </c>
    </row>
    <row r="51" spans="1:8" x14ac:dyDescent="0.25">
      <c r="A51" s="91" t="str" cm="1">
        <f t="array" ref="A51">IFERROR(INDEX('Annex 2 Designated EHV charges'!$A$10:$A$199, MATCH(0, IF(ISBLANK('Annex 2 Designated EHV charges'!$A$10:$A$199),1, COUNTIF(A$4:$A50, 'Annex 2 Designated EHV charges'!$A$10:$A$199)), 0)),"")</f>
        <v/>
      </c>
      <c r="B51" s="91" t="str">
        <f>IF($A51="","",VLOOKUP($A51,'Annex 2 Designated EHV charges'!$A:$O,2,0))</f>
        <v/>
      </c>
      <c r="C51" s="92" t="str">
        <f>IF($A51="","",VLOOKUP($A51,'Annex 2 Designated EHV charges'!$A:$O,3,0))</f>
        <v/>
      </c>
      <c r="D51" s="91" t="str">
        <f>IF($A51="","",VLOOKUP($A51,'Annex 2 Designated EHV charges'!$A:$O,7,0))</f>
        <v/>
      </c>
      <c r="E51" s="94" t="str">
        <f>IFERROR(IF(VLOOKUP($A51,'Annex 2 Designated EHV charges'!$A:$O,9,FALSE)=0,"",VLOOKUP($A51,'Annex 2 Designated EHV charges'!$A:$O,9,FALSE)),"")</f>
        <v/>
      </c>
      <c r="F51" s="215" t="str">
        <f>IFERROR(IF(VLOOKUP($A51,'Annex 2 Designated EHV charges'!$A:$O,10,FALSE)=0,"",VLOOKUP($A51,'Annex 2 Designated EHV charges'!$A:$O,10,FALSE)),"")</f>
        <v/>
      </c>
      <c r="G51" s="95" t="str">
        <f>IFERROR(IF(VLOOKUP($A51,'Annex 2 Designated EHV charges'!$A:$O,11,FALSE)=0,"",VLOOKUP($A51,'Annex 2 Designated EHV charges'!$A:$O,11,FALSE)),"")</f>
        <v/>
      </c>
      <c r="H51" s="95" t="str">
        <f>IFERROR(IF(VLOOKUP($A51,'Annex 2 Designated EHV charges'!$A:$O,12,FALSE)=0,"",VLOOKUP($A51,'Annex 2 Designated EHV charges'!$A:$O,12,FALSE)),"")</f>
        <v/>
      </c>
    </row>
    <row r="52" spans="1:8" x14ac:dyDescent="0.25">
      <c r="A52" s="91" t="str" cm="1">
        <f t="array" ref="A52">IFERROR(INDEX('Annex 2 Designated EHV charges'!$A$10:$A$199, MATCH(0, IF(ISBLANK('Annex 2 Designated EHV charges'!$A$10:$A$199),1, COUNTIF(A$4:$A51, 'Annex 2 Designated EHV charges'!$A$10:$A$199)), 0)),"")</f>
        <v/>
      </c>
      <c r="B52" s="91" t="str">
        <f>IF($A52="","",VLOOKUP($A52,'Annex 2 Designated EHV charges'!$A:$O,2,0))</f>
        <v/>
      </c>
      <c r="C52" s="92" t="str">
        <f>IF($A52="","",VLOOKUP($A52,'Annex 2 Designated EHV charges'!$A:$O,3,0))</f>
        <v/>
      </c>
      <c r="D52" s="91" t="str">
        <f>IF($A52="","",VLOOKUP($A52,'Annex 2 Designated EHV charges'!$A:$O,7,0))</f>
        <v/>
      </c>
      <c r="E52" s="94" t="str">
        <f>IFERROR(IF(VLOOKUP($A52,'Annex 2 Designated EHV charges'!$A:$O,9,FALSE)=0,"",VLOOKUP($A52,'Annex 2 Designated EHV charges'!$A:$O,9,FALSE)),"")</f>
        <v/>
      </c>
      <c r="F52" s="215" t="str">
        <f>IFERROR(IF(VLOOKUP($A52,'Annex 2 Designated EHV charges'!$A:$O,10,FALSE)=0,"",VLOOKUP($A52,'Annex 2 Designated EHV charges'!$A:$O,10,FALSE)),"")</f>
        <v/>
      </c>
      <c r="G52" s="95" t="str">
        <f>IFERROR(IF(VLOOKUP($A52,'Annex 2 Designated EHV charges'!$A:$O,11,FALSE)=0,"",VLOOKUP($A52,'Annex 2 Designated EHV charges'!$A:$O,11,FALSE)),"")</f>
        <v/>
      </c>
      <c r="H52" s="95" t="str">
        <f>IFERROR(IF(VLOOKUP($A52,'Annex 2 Designated EHV charges'!$A:$O,12,FALSE)=0,"",VLOOKUP($A52,'Annex 2 Designated EHV charges'!$A:$O,12,FALSE)),"")</f>
        <v/>
      </c>
    </row>
    <row r="53" spans="1:8" x14ac:dyDescent="0.25">
      <c r="A53" s="91" t="str" cm="1">
        <f t="array" ref="A53">IFERROR(INDEX('Annex 2 Designated EHV charges'!$A$10:$A$199, MATCH(0, IF(ISBLANK('Annex 2 Designated EHV charges'!$A$10:$A$199),1, COUNTIF(A$4:$A52, 'Annex 2 Designated EHV charges'!$A$10:$A$199)), 0)),"")</f>
        <v/>
      </c>
      <c r="B53" s="91" t="str">
        <f>IF($A53="","",VLOOKUP($A53,'Annex 2 Designated EHV charges'!$A:$O,2,0))</f>
        <v/>
      </c>
      <c r="C53" s="92" t="str">
        <f>IF($A53="","",VLOOKUP($A53,'Annex 2 Designated EHV charges'!$A:$O,3,0))</f>
        <v/>
      </c>
      <c r="D53" s="91" t="str">
        <f>IF($A53="","",VLOOKUP($A53,'Annex 2 Designated EHV charges'!$A:$O,7,0))</f>
        <v/>
      </c>
      <c r="E53" s="94" t="str">
        <f>IFERROR(IF(VLOOKUP($A53,'Annex 2 Designated EHV charges'!$A:$O,9,FALSE)=0,"",VLOOKUP($A53,'Annex 2 Designated EHV charges'!$A:$O,9,FALSE)),"")</f>
        <v/>
      </c>
      <c r="F53" s="215" t="str">
        <f>IFERROR(IF(VLOOKUP($A53,'Annex 2 Designated EHV charges'!$A:$O,10,FALSE)=0,"",VLOOKUP($A53,'Annex 2 Designated EHV charges'!$A:$O,10,FALSE)),"")</f>
        <v/>
      </c>
      <c r="G53" s="95" t="str">
        <f>IFERROR(IF(VLOOKUP($A53,'Annex 2 Designated EHV charges'!$A:$O,11,FALSE)=0,"",VLOOKUP($A53,'Annex 2 Designated EHV charges'!$A:$O,11,FALSE)),"")</f>
        <v/>
      </c>
      <c r="H53" s="95" t="str">
        <f>IFERROR(IF(VLOOKUP($A53,'Annex 2 Designated EHV charges'!$A:$O,12,FALSE)=0,"",VLOOKUP($A53,'Annex 2 Designated EHV charges'!$A:$O,12,FALSE)),"")</f>
        <v/>
      </c>
    </row>
    <row r="54" spans="1:8" x14ac:dyDescent="0.25">
      <c r="A54" s="91" t="str" cm="1">
        <f t="array" ref="A54">IFERROR(INDEX('Annex 2 Designated EHV charges'!$A$10:$A$199, MATCH(0, IF(ISBLANK('Annex 2 Designated EHV charges'!$A$10:$A$199),1, COUNTIF(A$4:$A53, 'Annex 2 Designated EHV charges'!$A$10:$A$199)), 0)),"")</f>
        <v/>
      </c>
      <c r="B54" s="91" t="str">
        <f>IF($A54="","",VLOOKUP($A54,'Annex 2 Designated EHV charges'!$A:$O,2,0))</f>
        <v/>
      </c>
      <c r="C54" s="92" t="str">
        <f>IF($A54="","",VLOOKUP($A54,'Annex 2 Designated EHV charges'!$A:$O,3,0))</f>
        <v/>
      </c>
      <c r="D54" s="91" t="str">
        <f>IF($A54="","",VLOOKUP($A54,'Annex 2 Designated EHV charges'!$A:$O,7,0))</f>
        <v/>
      </c>
      <c r="E54" s="94" t="str">
        <f>IFERROR(IF(VLOOKUP($A54,'Annex 2 Designated EHV charges'!$A:$O,9,FALSE)=0,"",VLOOKUP($A54,'Annex 2 Designated EHV charges'!$A:$O,9,FALSE)),"")</f>
        <v/>
      </c>
      <c r="F54" s="215" t="str">
        <f>IFERROR(IF(VLOOKUP($A54,'Annex 2 Designated EHV charges'!$A:$O,10,FALSE)=0,"",VLOOKUP($A54,'Annex 2 Designated EHV charges'!$A:$O,10,FALSE)),"")</f>
        <v/>
      </c>
      <c r="G54" s="95" t="str">
        <f>IFERROR(IF(VLOOKUP($A54,'Annex 2 Designated EHV charges'!$A:$O,11,FALSE)=0,"",VLOOKUP($A54,'Annex 2 Designated EHV charges'!$A:$O,11,FALSE)),"")</f>
        <v/>
      </c>
      <c r="H54" s="95" t="str">
        <f>IFERROR(IF(VLOOKUP($A54,'Annex 2 Designated EHV charges'!$A:$O,12,FALSE)=0,"",VLOOKUP($A54,'Annex 2 Designated EHV charges'!$A:$O,12,FALSE)),"")</f>
        <v/>
      </c>
    </row>
    <row r="55" spans="1:8" x14ac:dyDescent="0.25">
      <c r="A55" s="91" t="str" cm="1">
        <f t="array" ref="A55">IFERROR(INDEX('Annex 2 Designated EHV charges'!$A$10:$A$199, MATCH(0, IF(ISBLANK('Annex 2 Designated EHV charges'!$A$10:$A$199),1, COUNTIF(A$4:$A54, 'Annex 2 Designated EHV charges'!$A$10:$A$199)), 0)),"")</f>
        <v/>
      </c>
      <c r="B55" s="91" t="str">
        <f>IF($A55="","",VLOOKUP($A55,'Annex 2 Designated EHV charges'!$A:$O,2,0))</f>
        <v/>
      </c>
      <c r="C55" s="92" t="str">
        <f>IF($A55="","",VLOOKUP($A55,'Annex 2 Designated EHV charges'!$A:$O,3,0))</f>
        <v/>
      </c>
      <c r="D55" s="91" t="str">
        <f>IF($A55="","",VLOOKUP($A55,'Annex 2 Designated EHV charges'!$A:$O,7,0))</f>
        <v/>
      </c>
      <c r="E55" s="94" t="str">
        <f>IFERROR(IF(VLOOKUP($A55,'Annex 2 Designated EHV charges'!$A:$O,9,FALSE)=0,"",VLOOKUP($A55,'Annex 2 Designated EHV charges'!$A:$O,9,FALSE)),"")</f>
        <v/>
      </c>
      <c r="F55" s="215" t="str">
        <f>IFERROR(IF(VLOOKUP($A55,'Annex 2 Designated EHV charges'!$A:$O,10,FALSE)=0,"",VLOOKUP($A55,'Annex 2 Designated EHV charges'!$A:$O,10,FALSE)),"")</f>
        <v/>
      </c>
      <c r="G55" s="95" t="str">
        <f>IFERROR(IF(VLOOKUP($A55,'Annex 2 Designated EHV charges'!$A:$O,11,FALSE)=0,"",VLOOKUP($A55,'Annex 2 Designated EHV charges'!$A:$O,11,FALSE)),"")</f>
        <v/>
      </c>
      <c r="H55" s="95" t="str">
        <f>IFERROR(IF(VLOOKUP($A55,'Annex 2 Designated EHV charges'!$A:$O,12,FALSE)=0,"",VLOOKUP($A55,'Annex 2 Designated EHV charges'!$A:$O,12,FALSE)),"")</f>
        <v/>
      </c>
    </row>
    <row r="56" spans="1:8" x14ac:dyDescent="0.25">
      <c r="A56" s="91" t="str" cm="1">
        <f t="array" ref="A56">IFERROR(INDEX('Annex 2 Designated EHV charges'!$A$10:$A$199, MATCH(0, IF(ISBLANK('Annex 2 Designated EHV charges'!$A$10:$A$199),1, COUNTIF(A$4:$A55, 'Annex 2 Designated EHV charges'!$A$10:$A$199)), 0)),"")</f>
        <v/>
      </c>
      <c r="B56" s="91" t="str">
        <f>IF($A56="","",VLOOKUP($A56,'Annex 2 Designated EHV charges'!$A:$O,2,0))</f>
        <v/>
      </c>
      <c r="C56" s="92" t="str">
        <f>IF($A56="","",VLOOKUP($A56,'Annex 2 Designated EHV charges'!$A:$O,3,0))</f>
        <v/>
      </c>
      <c r="D56" s="91" t="str">
        <f>IF($A56="","",VLOOKUP($A56,'Annex 2 Designated EHV charges'!$A:$O,7,0))</f>
        <v/>
      </c>
      <c r="E56" s="94" t="str">
        <f>IFERROR(IF(VLOOKUP($A56,'Annex 2 Designated EHV charges'!$A:$O,9,FALSE)=0,"",VLOOKUP($A56,'Annex 2 Designated EHV charges'!$A:$O,9,FALSE)),"")</f>
        <v/>
      </c>
      <c r="F56" s="215" t="str">
        <f>IFERROR(IF(VLOOKUP($A56,'Annex 2 Designated EHV charges'!$A:$O,10,FALSE)=0,"",VLOOKUP($A56,'Annex 2 Designated EHV charges'!$A:$O,10,FALSE)),"")</f>
        <v/>
      </c>
      <c r="G56" s="95" t="str">
        <f>IFERROR(IF(VLOOKUP($A56,'Annex 2 Designated EHV charges'!$A:$O,11,FALSE)=0,"",VLOOKUP($A56,'Annex 2 Designated EHV charges'!$A:$O,11,FALSE)),"")</f>
        <v/>
      </c>
      <c r="H56" s="95" t="str">
        <f>IFERROR(IF(VLOOKUP($A56,'Annex 2 Designated EHV charges'!$A:$O,12,FALSE)=0,"",VLOOKUP($A56,'Annex 2 Designated EHV charges'!$A:$O,12,FALSE)),"")</f>
        <v/>
      </c>
    </row>
    <row r="57" spans="1:8" x14ac:dyDescent="0.25">
      <c r="A57" s="91" t="str" cm="1">
        <f t="array" ref="A57">IFERROR(INDEX('Annex 2 Designated EHV charges'!$A$10:$A$199, MATCH(0, IF(ISBLANK('Annex 2 Designated EHV charges'!$A$10:$A$199),1, COUNTIF(A$4:$A56, 'Annex 2 Designated EHV charges'!$A$10:$A$199)), 0)),"")</f>
        <v/>
      </c>
      <c r="B57" s="91" t="str">
        <f>IF($A57="","",VLOOKUP($A57,'Annex 2 Designated EHV charges'!$A:$O,2,0))</f>
        <v/>
      </c>
      <c r="C57" s="92" t="str">
        <f>IF($A57="","",VLOOKUP($A57,'Annex 2 Designated EHV charges'!$A:$O,3,0))</f>
        <v/>
      </c>
      <c r="D57" s="91" t="str">
        <f>IF($A57="","",VLOOKUP($A57,'Annex 2 Designated EHV charges'!$A:$O,7,0))</f>
        <v/>
      </c>
      <c r="E57" s="94" t="str">
        <f>IFERROR(IF(VLOOKUP($A57,'Annex 2 Designated EHV charges'!$A:$O,9,FALSE)=0,"",VLOOKUP($A57,'Annex 2 Designated EHV charges'!$A:$O,9,FALSE)),"")</f>
        <v/>
      </c>
      <c r="F57" s="215" t="str">
        <f>IFERROR(IF(VLOOKUP($A57,'Annex 2 Designated EHV charges'!$A:$O,10,FALSE)=0,"",VLOOKUP($A57,'Annex 2 Designated EHV charges'!$A:$O,10,FALSE)),"")</f>
        <v/>
      </c>
      <c r="G57" s="95" t="str">
        <f>IFERROR(IF(VLOOKUP($A57,'Annex 2 Designated EHV charges'!$A:$O,11,FALSE)=0,"",VLOOKUP($A57,'Annex 2 Designated EHV charges'!$A:$O,11,FALSE)),"")</f>
        <v/>
      </c>
      <c r="H57" s="95" t="str">
        <f>IFERROR(IF(VLOOKUP($A57,'Annex 2 Designated EHV charges'!$A:$O,12,FALSE)=0,"",VLOOKUP($A57,'Annex 2 Designated EHV charges'!$A:$O,12,FALSE)),"")</f>
        <v/>
      </c>
    </row>
    <row r="58" spans="1:8" x14ac:dyDescent="0.25">
      <c r="A58" s="91" t="str" cm="1">
        <f t="array" ref="A58">IFERROR(INDEX('Annex 2 Designated EHV charges'!$A$10:$A$199, MATCH(0, IF(ISBLANK('Annex 2 Designated EHV charges'!$A$10:$A$199),1, COUNTIF(A$4:$A57, 'Annex 2 Designated EHV charges'!$A$10:$A$199)), 0)),"")</f>
        <v/>
      </c>
      <c r="B58" s="91" t="str">
        <f>IF($A58="","",VLOOKUP($A58,'Annex 2 Designated EHV charges'!$A:$O,2,0))</f>
        <v/>
      </c>
      <c r="C58" s="92" t="str">
        <f>IF($A58="","",VLOOKUP($A58,'Annex 2 Designated EHV charges'!$A:$O,3,0))</f>
        <v/>
      </c>
      <c r="D58" s="91" t="str">
        <f>IF($A58="","",VLOOKUP($A58,'Annex 2 Designated EHV charges'!$A:$O,7,0))</f>
        <v/>
      </c>
      <c r="E58" s="94" t="str">
        <f>IFERROR(IF(VLOOKUP($A58,'Annex 2 Designated EHV charges'!$A:$O,9,FALSE)=0,"",VLOOKUP($A58,'Annex 2 Designated EHV charges'!$A:$O,9,FALSE)),"")</f>
        <v/>
      </c>
      <c r="F58" s="215" t="str">
        <f>IFERROR(IF(VLOOKUP($A58,'Annex 2 Designated EHV charges'!$A:$O,10,FALSE)=0,"",VLOOKUP($A58,'Annex 2 Designated EHV charges'!$A:$O,10,FALSE)),"")</f>
        <v/>
      </c>
      <c r="G58" s="95" t="str">
        <f>IFERROR(IF(VLOOKUP($A58,'Annex 2 Designated EHV charges'!$A:$O,11,FALSE)=0,"",VLOOKUP($A58,'Annex 2 Designated EHV charges'!$A:$O,11,FALSE)),"")</f>
        <v/>
      </c>
      <c r="H58" s="95" t="str">
        <f>IFERROR(IF(VLOOKUP($A58,'Annex 2 Designated EHV charges'!$A:$O,12,FALSE)=0,"",VLOOKUP($A58,'Annex 2 Designated EHV charges'!$A:$O,12,FALSE)),"")</f>
        <v/>
      </c>
    </row>
    <row r="59" spans="1:8" x14ac:dyDescent="0.25">
      <c r="A59" s="91" t="str" cm="1">
        <f t="array" ref="A59">IFERROR(INDEX('Annex 2 Designated EHV charges'!$A$10:$A$199, MATCH(0, IF(ISBLANK('Annex 2 Designated EHV charges'!$A$10:$A$199),1, COUNTIF(A$4:$A58, 'Annex 2 Designated EHV charges'!$A$10:$A$199)), 0)),"")</f>
        <v/>
      </c>
      <c r="B59" s="91" t="str">
        <f>IF($A59="","",VLOOKUP($A59,'Annex 2 Designated EHV charges'!$A:$O,2,0))</f>
        <v/>
      </c>
      <c r="C59" s="92" t="str">
        <f>IF($A59="","",VLOOKUP($A59,'Annex 2 Designated EHV charges'!$A:$O,3,0))</f>
        <v/>
      </c>
      <c r="D59" s="91" t="str">
        <f>IF($A59="","",VLOOKUP($A59,'Annex 2 Designated EHV charges'!$A:$O,7,0))</f>
        <v/>
      </c>
      <c r="E59" s="94" t="str">
        <f>IFERROR(IF(VLOOKUP($A59,'Annex 2 Designated EHV charges'!$A:$O,9,FALSE)=0,"",VLOOKUP($A59,'Annex 2 Designated EHV charges'!$A:$O,9,FALSE)),"")</f>
        <v/>
      </c>
      <c r="F59" s="215" t="str">
        <f>IFERROR(IF(VLOOKUP($A59,'Annex 2 Designated EHV charges'!$A:$O,10,FALSE)=0,"",VLOOKUP($A59,'Annex 2 Designated EHV charges'!$A:$O,10,FALSE)),"")</f>
        <v/>
      </c>
      <c r="G59" s="95" t="str">
        <f>IFERROR(IF(VLOOKUP($A59,'Annex 2 Designated EHV charges'!$A:$O,11,FALSE)=0,"",VLOOKUP($A59,'Annex 2 Designated EHV charges'!$A:$O,11,FALSE)),"")</f>
        <v/>
      </c>
      <c r="H59" s="95" t="str">
        <f>IFERROR(IF(VLOOKUP($A59,'Annex 2 Designated EHV charges'!$A:$O,12,FALSE)=0,"",VLOOKUP($A59,'Annex 2 Designated EHV charges'!$A:$O,12,FALSE)),"")</f>
        <v/>
      </c>
    </row>
    <row r="60" spans="1:8" x14ac:dyDescent="0.25">
      <c r="A60" s="91" t="str" cm="1">
        <f t="array" ref="A60">IFERROR(INDEX('Annex 2 Designated EHV charges'!$A$10:$A$199, MATCH(0, IF(ISBLANK('Annex 2 Designated EHV charges'!$A$10:$A$199),1, COUNTIF(A$4:$A59, 'Annex 2 Designated EHV charges'!$A$10:$A$199)), 0)),"")</f>
        <v/>
      </c>
      <c r="B60" s="91" t="str">
        <f>IF($A60="","",VLOOKUP($A60,'Annex 2 Designated EHV charges'!$A:$O,2,0))</f>
        <v/>
      </c>
      <c r="C60" s="92" t="str">
        <f>IF($A60="","",VLOOKUP($A60,'Annex 2 Designated EHV charges'!$A:$O,3,0))</f>
        <v/>
      </c>
      <c r="D60" s="91" t="str">
        <f>IF($A60="","",VLOOKUP($A60,'Annex 2 Designated EHV charges'!$A:$O,7,0))</f>
        <v/>
      </c>
      <c r="E60" s="94" t="str">
        <f>IFERROR(IF(VLOOKUP($A60,'Annex 2 Designated EHV charges'!$A:$O,9,FALSE)=0,"",VLOOKUP($A60,'Annex 2 Designated EHV charges'!$A:$O,9,FALSE)),"")</f>
        <v/>
      </c>
      <c r="F60" s="215" t="str">
        <f>IFERROR(IF(VLOOKUP($A60,'Annex 2 Designated EHV charges'!$A:$O,10,FALSE)=0,"",VLOOKUP($A60,'Annex 2 Designated EHV charges'!$A:$O,10,FALSE)),"")</f>
        <v/>
      </c>
      <c r="G60" s="95" t="str">
        <f>IFERROR(IF(VLOOKUP($A60,'Annex 2 Designated EHV charges'!$A:$O,11,FALSE)=0,"",VLOOKUP($A60,'Annex 2 Designated EHV charges'!$A:$O,11,FALSE)),"")</f>
        <v/>
      </c>
      <c r="H60" s="95" t="str">
        <f>IFERROR(IF(VLOOKUP($A60,'Annex 2 Designated EHV charges'!$A:$O,12,FALSE)=0,"",VLOOKUP($A60,'Annex 2 Designated EHV charges'!$A:$O,12,FALSE)),"")</f>
        <v/>
      </c>
    </row>
    <row r="61" spans="1:8" x14ac:dyDescent="0.25">
      <c r="A61" s="91" t="str" cm="1">
        <f t="array" ref="A61">IFERROR(INDEX('Annex 2 Designated EHV charges'!$A$10:$A$199, MATCH(0, IF(ISBLANK('Annex 2 Designated EHV charges'!$A$10:$A$199),1, COUNTIF(A$4:$A60, 'Annex 2 Designated EHV charges'!$A$10:$A$199)), 0)),"")</f>
        <v/>
      </c>
      <c r="B61" s="91" t="str">
        <f>IF($A61="","",VLOOKUP($A61,'Annex 2 Designated EHV charges'!$A:$O,2,0))</f>
        <v/>
      </c>
      <c r="C61" s="92" t="str">
        <f>IF($A61="","",VLOOKUP($A61,'Annex 2 Designated EHV charges'!$A:$O,3,0))</f>
        <v/>
      </c>
      <c r="D61" s="91" t="str">
        <f>IF($A61="","",VLOOKUP($A61,'Annex 2 Designated EHV charges'!$A:$O,7,0))</f>
        <v/>
      </c>
      <c r="E61" s="94" t="str">
        <f>IFERROR(IF(VLOOKUP($A61,'Annex 2 Designated EHV charges'!$A:$O,9,FALSE)=0,"",VLOOKUP($A61,'Annex 2 Designated EHV charges'!$A:$O,9,FALSE)),"")</f>
        <v/>
      </c>
      <c r="F61" s="215" t="str">
        <f>IFERROR(IF(VLOOKUP($A61,'Annex 2 Designated EHV charges'!$A:$O,10,FALSE)=0,"",VLOOKUP($A61,'Annex 2 Designated EHV charges'!$A:$O,10,FALSE)),"")</f>
        <v/>
      </c>
      <c r="G61" s="95" t="str">
        <f>IFERROR(IF(VLOOKUP($A61,'Annex 2 Designated EHV charges'!$A:$O,11,FALSE)=0,"",VLOOKUP($A61,'Annex 2 Designated EHV charges'!$A:$O,11,FALSE)),"")</f>
        <v/>
      </c>
      <c r="H61" s="95" t="str">
        <f>IFERROR(IF(VLOOKUP($A61,'Annex 2 Designated EHV charges'!$A:$O,12,FALSE)=0,"",VLOOKUP($A61,'Annex 2 Designated EHV charges'!$A:$O,12,FALSE)),"")</f>
        <v/>
      </c>
    </row>
    <row r="62" spans="1:8" x14ac:dyDescent="0.25">
      <c r="A62" s="91" t="str" cm="1">
        <f t="array" ref="A62">IFERROR(INDEX('Annex 2 Designated EHV charges'!$A$10:$A$199, MATCH(0, IF(ISBLANK('Annex 2 Designated EHV charges'!$A$10:$A$199),1, COUNTIF(A$4:$A61, 'Annex 2 Designated EHV charges'!$A$10:$A$199)), 0)),"")</f>
        <v/>
      </c>
      <c r="B62" s="91" t="str">
        <f>IF($A62="","",VLOOKUP($A62,'Annex 2 Designated EHV charges'!$A:$O,2,0))</f>
        <v/>
      </c>
      <c r="C62" s="92" t="str">
        <f>IF($A62="","",VLOOKUP($A62,'Annex 2 Designated EHV charges'!$A:$O,3,0))</f>
        <v/>
      </c>
      <c r="D62" s="91" t="str">
        <f>IF($A62="","",VLOOKUP($A62,'Annex 2 Designated EHV charges'!$A:$O,7,0))</f>
        <v/>
      </c>
      <c r="E62" s="94" t="str">
        <f>IFERROR(IF(VLOOKUP($A62,'Annex 2 Designated EHV charges'!$A:$O,9,FALSE)=0,"",VLOOKUP($A62,'Annex 2 Designated EHV charges'!$A:$O,9,FALSE)),"")</f>
        <v/>
      </c>
      <c r="F62" s="215" t="str">
        <f>IFERROR(IF(VLOOKUP($A62,'Annex 2 Designated EHV charges'!$A:$O,10,FALSE)=0,"",VLOOKUP($A62,'Annex 2 Designated EHV charges'!$A:$O,10,FALSE)),"")</f>
        <v/>
      </c>
      <c r="G62" s="95" t="str">
        <f>IFERROR(IF(VLOOKUP($A62,'Annex 2 Designated EHV charges'!$A:$O,11,FALSE)=0,"",VLOOKUP($A62,'Annex 2 Designated EHV charges'!$A:$O,11,FALSE)),"")</f>
        <v/>
      </c>
      <c r="H62" s="95" t="str">
        <f>IFERROR(IF(VLOOKUP($A62,'Annex 2 Designated EHV charges'!$A:$O,12,FALSE)=0,"",VLOOKUP($A62,'Annex 2 Designated EHV charges'!$A:$O,12,FALSE)),"")</f>
        <v/>
      </c>
    </row>
    <row r="63" spans="1:8" x14ac:dyDescent="0.25">
      <c r="A63" s="91" t="str" cm="1">
        <f t="array" ref="A63">IFERROR(INDEX('Annex 2 Designated EHV charges'!$A$10:$A$199, MATCH(0, IF(ISBLANK('Annex 2 Designated EHV charges'!$A$10:$A$199),1, COUNTIF(A$4:$A62, 'Annex 2 Designated EHV charges'!$A$10:$A$199)), 0)),"")</f>
        <v/>
      </c>
      <c r="B63" s="91" t="str">
        <f>IF($A63="","",VLOOKUP($A63,'Annex 2 Designated EHV charges'!$A:$O,2,0))</f>
        <v/>
      </c>
      <c r="C63" s="92" t="str">
        <f>IF($A63="","",VLOOKUP($A63,'Annex 2 Designated EHV charges'!$A:$O,3,0))</f>
        <v/>
      </c>
      <c r="D63" s="91" t="str">
        <f>IF($A63="","",VLOOKUP($A63,'Annex 2 Designated EHV charges'!$A:$O,7,0))</f>
        <v/>
      </c>
      <c r="E63" s="94" t="str">
        <f>IFERROR(IF(VLOOKUP($A63,'Annex 2 Designated EHV charges'!$A:$O,9,FALSE)=0,"",VLOOKUP($A63,'Annex 2 Designated EHV charges'!$A:$O,9,FALSE)),"")</f>
        <v/>
      </c>
      <c r="F63" s="215" t="str">
        <f>IFERROR(IF(VLOOKUP($A63,'Annex 2 Designated EHV charges'!$A:$O,10,FALSE)=0,"",VLOOKUP($A63,'Annex 2 Designated EHV charges'!$A:$O,10,FALSE)),"")</f>
        <v/>
      </c>
      <c r="G63" s="95" t="str">
        <f>IFERROR(IF(VLOOKUP($A63,'Annex 2 Designated EHV charges'!$A:$O,11,FALSE)=0,"",VLOOKUP($A63,'Annex 2 Designated EHV charges'!$A:$O,11,FALSE)),"")</f>
        <v/>
      </c>
      <c r="H63" s="95" t="str">
        <f>IFERROR(IF(VLOOKUP($A63,'Annex 2 Designated EHV charges'!$A:$O,12,FALSE)=0,"",VLOOKUP($A63,'Annex 2 Designated EHV charges'!$A:$O,12,FALSE)),"")</f>
        <v/>
      </c>
    </row>
    <row r="64" spans="1:8" x14ac:dyDescent="0.25">
      <c r="A64" s="91" t="str" cm="1">
        <f t="array" ref="A64">IFERROR(INDEX('Annex 2 Designated EHV charges'!$A$10:$A$199, MATCH(0, IF(ISBLANK('Annex 2 Designated EHV charges'!$A$10:$A$199),1, COUNTIF(A$4:$A63, 'Annex 2 Designated EHV charges'!$A$10:$A$199)), 0)),"")</f>
        <v/>
      </c>
      <c r="B64" s="91" t="str">
        <f>IF($A64="","",VLOOKUP($A64,'Annex 2 Designated EHV charges'!$A:$O,2,0))</f>
        <v/>
      </c>
      <c r="C64" s="92" t="str">
        <f>IF($A64="","",VLOOKUP($A64,'Annex 2 Designated EHV charges'!$A:$O,3,0))</f>
        <v/>
      </c>
      <c r="D64" s="91" t="str">
        <f>IF($A64="","",VLOOKUP($A64,'Annex 2 Designated EHV charges'!$A:$O,7,0))</f>
        <v/>
      </c>
      <c r="E64" s="94" t="str">
        <f>IFERROR(IF(VLOOKUP($A64,'Annex 2 Designated EHV charges'!$A:$O,9,FALSE)=0,"",VLOOKUP($A64,'Annex 2 Designated EHV charges'!$A:$O,9,FALSE)),"")</f>
        <v/>
      </c>
      <c r="F64" s="215" t="str">
        <f>IFERROR(IF(VLOOKUP($A64,'Annex 2 Designated EHV charges'!$A:$O,10,FALSE)=0,"",VLOOKUP($A64,'Annex 2 Designated EHV charges'!$A:$O,10,FALSE)),"")</f>
        <v/>
      </c>
      <c r="G64" s="95" t="str">
        <f>IFERROR(IF(VLOOKUP($A64,'Annex 2 Designated EHV charges'!$A:$O,11,FALSE)=0,"",VLOOKUP($A64,'Annex 2 Designated EHV charges'!$A:$O,11,FALSE)),"")</f>
        <v/>
      </c>
      <c r="H64" s="95" t="str">
        <f>IFERROR(IF(VLOOKUP($A64,'Annex 2 Designated EHV charges'!$A:$O,12,FALSE)=0,"",VLOOKUP($A64,'Annex 2 Designated EHV charges'!$A:$O,12,FALSE)),"")</f>
        <v/>
      </c>
    </row>
    <row r="65" spans="1:8" x14ac:dyDescent="0.25">
      <c r="A65" s="91" t="str" cm="1">
        <f t="array" ref="A65">IFERROR(INDEX('Annex 2 Designated EHV charges'!$A$10:$A$199, MATCH(0, IF(ISBLANK('Annex 2 Designated EHV charges'!$A$10:$A$199),1, COUNTIF(A$4:$A64, 'Annex 2 Designated EHV charges'!$A$10:$A$199)), 0)),"")</f>
        <v/>
      </c>
      <c r="B65" s="91" t="str">
        <f>IF($A65="","",VLOOKUP($A65,'Annex 2 Designated EHV charges'!$A:$O,2,0))</f>
        <v/>
      </c>
      <c r="C65" s="92" t="str">
        <f>IF($A65="","",VLOOKUP($A65,'Annex 2 Designated EHV charges'!$A:$O,3,0))</f>
        <v/>
      </c>
      <c r="D65" s="91" t="str">
        <f>IF($A65="","",VLOOKUP($A65,'Annex 2 Designated EHV charges'!$A:$O,7,0))</f>
        <v/>
      </c>
      <c r="E65" s="94" t="str">
        <f>IFERROR(IF(VLOOKUP($A65,'Annex 2 Designated EHV charges'!$A:$O,9,FALSE)=0,"",VLOOKUP($A65,'Annex 2 Designated EHV charges'!$A:$O,9,FALSE)),"")</f>
        <v/>
      </c>
      <c r="F65" s="215" t="str">
        <f>IFERROR(IF(VLOOKUP($A65,'Annex 2 Designated EHV charges'!$A:$O,10,FALSE)=0,"",VLOOKUP($A65,'Annex 2 Designated EHV charges'!$A:$O,10,FALSE)),"")</f>
        <v/>
      </c>
      <c r="G65" s="95" t="str">
        <f>IFERROR(IF(VLOOKUP($A65,'Annex 2 Designated EHV charges'!$A:$O,11,FALSE)=0,"",VLOOKUP($A65,'Annex 2 Designated EHV charges'!$A:$O,11,FALSE)),"")</f>
        <v/>
      </c>
      <c r="H65" s="95" t="str">
        <f>IFERROR(IF(VLOOKUP($A65,'Annex 2 Designated EHV charges'!$A:$O,12,FALSE)=0,"",VLOOKUP($A65,'Annex 2 Designated EHV charges'!$A:$O,12,FALSE)),"")</f>
        <v/>
      </c>
    </row>
    <row r="66" spans="1:8" x14ac:dyDescent="0.25">
      <c r="A66" s="91" t="str" cm="1">
        <f t="array" ref="A66">IFERROR(INDEX('Annex 2 Designated EHV charges'!$A$10:$A$199, MATCH(0, IF(ISBLANK('Annex 2 Designated EHV charges'!$A$10:$A$199),1, COUNTIF(A$4:$A65, 'Annex 2 Designated EHV charges'!$A$10:$A$199)), 0)),"")</f>
        <v/>
      </c>
      <c r="B66" s="91" t="str">
        <f>IF($A66="","",VLOOKUP($A66,'Annex 2 Designated EHV charges'!$A:$O,2,0))</f>
        <v/>
      </c>
      <c r="C66" s="92" t="str">
        <f>IF($A66="","",VLOOKUP($A66,'Annex 2 Designated EHV charges'!$A:$O,3,0))</f>
        <v/>
      </c>
      <c r="D66" s="91" t="str">
        <f>IF($A66="","",VLOOKUP($A66,'Annex 2 Designated EHV charges'!$A:$O,7,0))</f>
        <v/>
      </c>
      <c r="E66" s="94" t="str">
        <f>IFERROR(IF(VLOOKUP($A66,'Annex 2 Designated EHV charges'!$A:$O,9,FALSE)=0,"",VLOOKUP($A66,'Annex 2 Designated EHV charges'!$A:$O,9,FALSE)),"")</f>
        <v/>
      </c>
      <c r="F66" s="215" t="str">
        <f>IFERROR(IF(VLOOKUP($A66,'Annex 2 Designated EHV charges'!$A:$O,10,FALSE)=0,"",VLOOKUP($A66,'Annex 2 Designated EHV charges'!$A:$O,10,FALSE)),"")</f>
        <v/>
      </c>
      <c r="G66" s="95" t="str">
        <f>IFERROR(IF(VLOOKUP($A66,'Annex 2 Designated EHV charges'!$A:$O,11,FALSE)=0,"",VLOOKUP($A66,'Annex 2 Designated EHV charges'!$A:$O,11,FALSE)),"")</f>
        <v/>
      </c>
      <c r="H66" s="95" t="str">
        <f>IFERROR(IF(VLOOKUP($A66,'Annex 2 Designated EHV charges'!$A:$O,12,FALSE)=0,"",VLOOKUP($A66,'Annex 2 Designated EHV charges'!$A:$O,12,FALSE)),"")</f>
        <v/>
      </c>
    </row>
    <row r="67" spans="1:8" x14ac:dyDescent="0.25">
      <c r="A67" s="91" t="str" cm="1">
        <f t="array" ref="A67">IFERROR(INDEX('Annex 2 Designated EHV charges'!$A$10:$A$199, MATCH(0, IF(ISBLANK('Annex 2 Designated EHV charges'!$A$10:$A$199),1, COUNTIF(A$4:$A66, 'Annex 2 Designated EHV charges'!$A$10:$A$199)), 0)),"")</f>
        <v/>
      </c>
      <c r="B67" s="91" t="str">
        <f>IF($A67="","",VLOOKUP($A67,'Annex 2 Designated EHV charges'!$A:$O,2,0))</f>
        <v/>
      </c>
      <c r="C67" s="92" t="str">
        <f>IF($A67="","",VLOOKUP($A67,'Annex 2 Designated EHV charges'!$A:$O,3,0))</f>
        <v/>
      </c>
      <c r="D67" s="91" t="str">
        <f>IF($A67="","",VLOOKUP($A67,'Annex 2 Designated EHV charges'!$A:$O,7,0))</f>
        <v/>
      </c>
      <c r="E67" s="94" t="str">
        <f>IFERROR(IF(VLOOKUP($A67,'Annex 2 Designated EHV charges'!$A:$O,9,FALSE)=0,"",VLOOKUP($A67,'Annex 2 Designated EHV charges'!$A:$O,9,FALSE)),"")</f>
        <v/>
      </c>
      <c r="F67" s="215" t="str">
        <f>IFERROR(IF(VLOOKUP($A67,'Annex 2 Designated EHV charges'!$A:$O,10,FALSE)=0,"",VLOOKUP($A67,'Annex 2 Designated EHV charges'!$A:$O,10,FALSE)),"")</f>
        <v/>
      </c>
      <c r="G67" s="95" t="str">
        <f>IFERROR(IF(VLOOKUP($A67,'Annex 2 Designated EHV charges'!$A:$O,11,FALSE)=0,"",VLOOKUP($A67,'Annex 2 Designated EHV charges'!$A:$O,11,FALSE)),"")</f>
        <v/>
      </c>
      <c r="H67" s="95" t="str">
        <f>IFERROR(IF(VLOOKUP($A67,'Annex 2 Designated EHV charges'!$A:$O,12,FALSE)=0,"",VLOOKUP($A67,'Annex 2 Designated EHV charges'!$A:$O,12,FALSE)),"")</f>
        <v/>
      </c>
    </row>
    <row r="68" spans="1:8" x14ac:dyDescent="0.25">
      <c r="A68" s="91" t="str" cm="1">
        <f t="array" ref="A68">IFERROR(INDEX('Annex 2 Designated EHV charges'!$A$10:$A$199, MATCH(0, IF(ISBLANK('Annex 2 Designated EHV charges'!$A$10:$A$199),1, COUNTIF(A$4:$A67, 'Annex 2 Designated EHV charges'!$A$10:$A$199)), 0)),"")</f>
        <v/>
      </c>
      <c r="B68" s="91" t="str">
        <f>IF($A68="","",VLOOKUP($A68,'Annex 2 Designated EHV charges'!$A:$O,2,0))</f>
        <v/>
      </c>
      <c r="C68" s="92" t="str">
        <f>IF($A68="","",VLOOKUP($A68,'Annex 2 Designated EHV charges'!$A:$O,3,0))</f>
        <v/>
      </c>
      <c r="D68" s="91" t="str">
        <f>IF($A68="","",VLOOKUP($A68,'Annex 2 Designated EHV charges'!$A:$O,7,0))</f>
        <v/>
      </c>
      <c r="E68" s="94" t="str">
        <f>IFERROR(IF(VLOOKUP($A68,'Annex 2 Designated EHV charges'!$A:$O,9,FALSE)=0,"",VLOOKUP($A68,'Annex 2 Designated EHV charges'!$A:$O,9,FALSE)),"")</f>
        <v/>
      </c>
      <c r="F68" s="215" t="str">
        <f>IFERROR(IF(VLOOKUP($A68,'Annex 2 Designated EHV charges'!$A:$O,10,FALSE)=0,"",VLOOKUP($A68,'Annex 2 Designated EHV charges'!$A:$O,10,FALSE)),"")</f>
        <v/>
      </c>
      <c r="G68" s="95" t="str">
        <f>IFERROR(IF(VLOOKUP($A68,'Annex 2 Designated EHV charges'!$A:$O,11,FALSE)=0,"",VLOOKUP($A68,'Annex 2 Designated EHV charges'!$A:$O,11,FALSE)),"")</f>
        <v/>
      </c>
      <c r="H68" s="95" t="str">
        <f>IFERROR(IF(VLOOKUP($A68,'Annex 2 Designated EHV charges'!$A:$O,12,FALSE)=0,"",VLOOKUP($A68,'Annex 2 Designated EHV charges'!$A:$O,12,FALSE)),"")</f>
        <v/>
      </c>
    </row>
    <row r="69" spans="1:8" x14ac:dyDescent="0.25">
      <c r="A69" s="91" t="str" cm="1">
        <f t="array" ref="A69">IFERROR(INDEX('Annex 2 Designated EHV charges'!$A$10:$A$199, MATCH(0, IF(ISBLANK('Annex 2 Designated EHV charges'!$A$10:$A$199),1, COUNTIF(A$4:$A68, 'Annex 2 Designated EHV charges'!$A$10:$A$199)), 0)),"")</f>
        <v/>
      </c>
      <c r="B69" s="91" t="str">
        <f>IF($A69="","",VLOOKUP($A69,'Annex 2 Designated EHV charges'!$A:$O,2,0))</f>
        <v/>
      </c>
      <c r="C69" s="92" t="str">
        <f>IF($A69="","",VLOOKUP($A69,'Annex 2 Designated EHV charges'!$A:$O,3,0))</f>
        <v/>
      </c>
      <c r="D69" s="91" t="str">
        <f>IF($A69="","",VLOOKUP($A69,'Annex 2 Designated EHV charges'!$A:$O,7,0))</f>
        <v/>
      </c>
      <c r="E69" s="94" t="str">
        <f>IFERROR(IF(VLOOKUP($A69,'Annex 2 Designated EHV charges'!$A:$O,9,FALSE)=0,"",VLOOKUP($A69,'Annex 2 Designated EHV charges'!$A:$O,9,FALSE)),"")</f>
        <v/>
      </c>
      <c r="F69" s="215" t="str">
        <f>IFERROR(IF(VLOOKUP($A69,'Annex 2 Designated EHV charges'!$A:$O,10,FALSE)=0,"",VLOOKUP($A69,'Annex 2 Designated EHV charges'!$A:$O,10,FALSE)),"")</f>
        <v/>
      </c>
      <c r="G69" s="95" t="str">
        <f>IFERROR(IF(VLOOKUP($A69,'Annex 2 Designated EHV charges'!$A:$O,11,FALSE)=0,"",VLOOKUP($A69,'Annex 2 Designated EHV charges'!$A:$O,11,FALSE)),"")</f>
        <v/>
      </c>
      <c r="H69" s="95" t="str">
        <f>IFERROR(IF(VLOOKUP($A69,'Annex 2 Designated EHV charges'!$A:$O,12,FALSE)=0,"",VLOOKUP($A69,'Annex 2 Designated EHV charges'!$A:$O,12,FALSE)),"")</f>
        <v/>
      </c>
    </row>
    <row r="70" spans="1:8" x14ac:dyDescent="0.25">
      <c r="A70" s="91" t="str" cm="1">
        <f t="array" ref="A70">IFERROR(INDEX('Annex 2 Designated EHV charges'!$A$10:$A$199, MATCH(0, IF(ISBLANK('Annex 2 Designated EHV charges'!$A$10:$A$199),1, COUNTIF(A$4:$A69, 'Annex 2 Designated EHV charges'!$A$10:$A$199)), 0)),"")</f>
        <v/>
      </c>
      <c r="B70" s="91" t="str">
        <f>IF($A70="","",VLOOKUP($A70,'Annex 2 Designated EHV charges'!$A:$O,2,0))</f>
        <v/>
      </c>
      <c r="C70" s="92" t="str">
        <f>IF($A70="","",VLOOKUP($A70,'Annex 2 Designated EHV charges'!$A:$O,3,0))</f>
        <v/>
      </c>
      <c r="D70" s="91" t="str">
        <f>IF($A70="","",VLOOKUP($A70,'Annex 2 Designated EHV charges'!$A:$O,7,0))</f>
        <v/>
      </c>
      <c r="E70" s="94" t="str">
        <f>IFERROR(IF(VLOOKUP($A70,'Annex 2 Designated EHV charges'!$A:$O,9,FALSE)=0,"",VLOOKUP($A70,'Annex 2 Designated EHV charges'!$A:$O,9,FALSE)),"")</f>
        <v/>
      </c>
      <c r="F70" s="215" t="str">
        <f>IFERROR(IF(VLOOKUP($A70,'Annex 2 Designated EHV charges'!$A:$O,10,FALSE)=0,"",VLOOKUP($A70,'Annex 2 Designated EHV charges'!$A:$O,10,FALSE)),"")</f>
        <v/>
      </c>
      <c r="G70" s="95" t="str">
        <f>IFERROR(IF(VLOOKUP($A70,'Annex 2 Designated EHV charges'!$A:$O,11,FALSE)=0,"",VLOOKUP($A70,'Annex 2 Designated EHV charges'!$A:$O,11,FALSE)),"")</f>
        <v/>
      </c>
      <c r="H70" s="95" t="str">
        <f>IFERROR(IF(VLOOKUP($A70,'Annex 2 Designated EHV charges'!$A:$O,12,FALSE)=0,"",VLOOKUP($A70,'Annex 2 Designated EHV charges'!$A:$O,12,FALSE)),"")</f>
        <v/>
      </c>
    </row>
    <row r="71" spans="1:8" x14ac:dyDescent="0.25">
      <c r="A71" s="91" t="str" cm="1">
        <f t="array" ref="A71">IFERROR(INDEX('Annex 2 Designated EHV charges'!$A$10:$A$199, MATCH(0, IF(ISBLANK('Annex 2 Designated EHV charges'!$A$10:$A$199),1, COUNTIF(A$4:$A70, 'Annex 2 Designated EHV charges'!$A$10:$A$199)), 0)),"")</f>
        <v/>
      </c>
      <c r="B71" s="91" t="str">
        <f>IF($A71="","",VLOOKUP($A71,'Annex 2 Designated EHV charges'!$A:$O,2,0))</f>
        <v/>
      </c>
      <c r="C71" s="92" t="str">
        <f>IF($A71="","",VLOOKUP($A71,'Annex 2 Designated EHV charges'!$A:$O,3,0))</f>
        <v/>
      </c>
      <c r="D71" s="91" t="str">
        <f>IF($A71="","",VLOOKUP($A71,'Annex 2 Designated EHV charges'!$A:$O,7,0))</f>
        <v/>
      </c>
      <c r="E71" s="94" t="str">
        <f>IFERROR(IF(VLOOKUP($A71,'Annex 2 Designated EHV charges'!$A:$O,9,FALSE)=0,"",VLOOKUP($A71,'Annex 2 Designated EHV charges'!$A:$O,9,FALSE)),"")</f>
        <v/>
      </c>
      <c r="F71" s="215" t="str">
        <f>IFERROR(IF(VLOOKUP($A71,'Annex 2 Designated EHV charges'!$A:$O,10,FALSE)=0,"",VLOOKUP($A71,'Annex 2 Designated EHV charges'!$A:$O,10,FALSE)),"")</f>
        <v/>
      </c>
      <c r="G71" s="95" t="str">
        <f>IFERROR(IF(VLOOKUP($A71,'Annex 2 Designated EHV charges'!$A:$O,11,FALSE)=0,"",VLOOKUP($A71,'Annex 2 Designated EHV charges'!$A:$O,11,FALSE)),"")</f>
        <v/>
      </c>
      <c r="H71" s="95" t="str">
        <f>IFERROR(IF(VLOOKUP($A71,'Annex 2 Designated EHV charges'!$A:$O,12,FALSE)=0,"",VLOOKUP($A71,'Annex 2 Designated EHV charges'!$A:$O,12,FALSE)),"")</f>
        <v/>
      </c>
    </row>
    <row r="72" spans="1:8" x14ac:dyDescent="0.25">
      <c r="A72" s="91" t="str" cm="1">
        <f t="array" ref="A72">IFERROR(INDEX('Annex 2 Designated EHV charges'!$A$10:$A$199, MATCH(0, IF(ISBLANK('Annex 2 Designated EHV charges'!$A$10:$A$199),1, COUNTIF(A$4:$A71, 'Annex 2 Designated EHV charges'!$A$10:$A$199)), 0)),"")</f>
        <v/>
      </c>
      <c r="B72" s="91" t="str">
        <f>IF($A72="","",VLOOKUP($A72,'Annex 2 Designated EHV charges'!$A:$O,2,0))</f>
        <v/>
      </c>
      <c r="C72" s="92" t="str">
        <f>IF($A72="","",VLOOKUP($A72,'Annex 2 Designated EHV charges'!$A:$O,3,0))</f>
        <v/>
      </c>
      <c r="D72" s="91" t="str">
        <f>IF($A72="","",VLOOKUP($A72,'Annex 2 Designated EHV charges'!$A:$O,7,0))</f>
        <v/>
      </c>
      <c r="E72" s="94" t="str">
        <f>IFERROR(IF(VLOOKUP($A72,'Annex 2 Designated EHV charges'!$A:$O,9,FALSE)=0,"",VLOOKUP($A72,'Annex 2 Designated EHV charges'!$A:$O,9,FALSE)),"")</f>
        <v/>
      </c>
      <c r="F72" s="215" t="str">
        <f>IFERROR(IF(VLOOKUP($A72,'Annex 2 Designated EHV charges'!$A:$O,10,FALSE)=0,"",VLOOKUP($A72,'Annex 2 Designated EHV charges'!$A:$O,10,FALSE)),"")</f>
        <v/>
      </c>
      <c r="G72" s="95" t="str">
        <f>IFERROR(IF(VLOOKUP($A72,'Annex 2 Designated EHV charges'!$A:$O,11,FALSE)=0,"",VLOOKUP($A72,'Annex 2 Designated EHV charges'!$A:$O,11,FALSE)),"")</f>
        <v/>
      </c>
      <c r="H72" s="95" t="str">
        <f>IFERROR(IF(VLOOKUP($A72,'Annex 2 Designated EHV charges'!$A:$O,12,FALSE)=0,"",VLOOKUP($A72,'Annex 2 Designated EHV charges'!$A:$O,12,FALSE)),"")</f>
        <v/>
      </c>
    </row>
    <row r="73" spans="1:8" x14ac:dyDescent="0.25">
      <c r="A73" s="91" t="str" cm="1">
        <f t="array" ref="A73">IFERROR(INDEX('Annex 2 Designated EHV charges'!$A$10:$A$199, MATCH(0, IF(ISBLANK('Annex 2 Designated EHV charges'!$A$10:$A$199),1, COUNTIF(A$4:$A72, 'Annex 2 Designated EHV charges'!$A$10:$A$199)), 0)),"")</f>
        <v/>
      </c>
      <c r="B73" s="91" t="str">
        <f>IF($A73="","",VLOOKUP($A73,'Annex 2 Designated EHV charges'!$A:$O,2,0))</f>
        <v/>
      </c>
      <c r="C73" s="92" t="str">
        <f>IF($A73="","",VLOOKUP($A73,'Annex 2 Designated EHV charges'!$A:$O,3,0))</f>
        <v/>
      </c>
      <c r="D73" s="91" t="str">
        <f>IF($A73="","",VLOOKUP($A73,'Annex 2 Designated EHV charges'!$A:$O,7,0))</f>
        <v/>
      </c>
      <c r="E73" s="94" t="str">
        <f>IFERROR(IF(VLOOKUP($A73,'Annex 2 Designated EHV charges'!$A:$O,9,FALSE)=0,"",VLOOKUP($A73,'Annex 2 Designated EHV charges'!$A:$O,9,FALSE)),"")</f>
        <v/>
      </c>
      <c r="F73" s="215" t="str">
        <f>IFERROR(IF(VLOOKUP($A73,'Annex 2 Designated EHV charges'!$A:$O,10,FALSE)=0,"",VLOOKUP($A73,'Annex 2 Designated EHV charges'!$A:$O,10,FALSE)),"")</f>
        <v/>
      </c>
      <c r="G73" s="95" t="str">
        <f>IFERROR(IF(VLOOKUP($A73,'Annex 2 Designated EHV charges'!$A:$O,11,FALSE)=0,"",VLOOKUP($A73,'Annex 2 Designated EHV charges'!$A:$O,11,FALSE)),"")</f>
        <v/>
      </c>
      <c r="H73" s="95" t="str">
        <f>IFERROR(IF(VLOOKUP($A73,'Annex 2 Designated EHV charges'!$A:$O,12,FALSE)=0,"",VLOOKUP($A73,'Annex 2 Designated EHV charges'!$A:$O,12,FALSE)),"")</f>
        <v/>
      </c>
    </row>
    <row r="74" spans="1:8" x14ac:dyDescent="0.25">
      <c r="A74" s="91" t="str" cm="1">
        <f t="array" ref="A74">IFERROR(INDEX('Annex 2 Designated EHV charges'!$A$10:$A$199, MATCH(0, IF(ISBLANK('Annex 2 Designated EHV charges'!$A$10:$A$199),1, COUNTIF(A$4:$A73, 'Annex 2 Designated EHV charges'!$A$10:$A$199)), 0)),"")</f>
        <v/>
      </c>
      <c r="B74" s="91" t="str">
        <f>IF($A74="","",VLOOKUP($A74,'Annex 2 Designated EHV charges'!$A:$O,2,0))</f>
        <v/>
      </c>
      <c r="C74" s="92" t="str">
        <f>IF($A74="","",VLOOKUP($A74,'Annex 2 Designated EHV charges'!$A:$O,3,0))</f>
        <v/>
      </c>
      <c r="D74" s="91" t="str">
        <f>IF($A74="","",VLOOKUP($A74,'Annex 2 Designated EHV charges'!$A:$O,7,0))</f>
        <v/>
      </c>
      <c r="E74" s="94" t="str">
        <f>IFERROR(IF(VLOOKUP($A74,'Annex 2 Designated EHV charges'!$A:$O,9,FALSE)=0,"",VLOOKUP($A74,'Annex 2 Designated EHV charges'!$A:$O,9,FALSE)),"")</f>
        <v/>
      </c>
      <c r="F74" s="215" t="str">
        <f>IFERROR(IF(VLOOKUP($A74,'Annex 2 Designated EHV charges'!$A:$O,10,FALSE)=0,"",VLOOKUP($A74,'Annex 2 Designated EHV charges'!$A:$O,10,FALSE)),"")</f>
        <v/>
      </c>
      <c r="G74" s="95" t="str">
        <f>IFERROR(IF(VLOOKUP($A74,'Annex 2 Designated EHV charges'!$A:$O,11,FALSE)=0,"",VLOOKUP($A74,'Annex 2 Designated EHV charges'!$A:$O,11,FALSE)),"")</f>
        <v/>
      </c>
      <c r="H74" s="95" t="str">
        <f>IFERROR(IF(VLOOKUP($A74,'Annex 2 Designated EHV charges'!$A:$O,12,FALSE)=0,"",VLOOKUP($A74,'Annex 2 Designated EHV charges'!$A:$O,12,FALSE)),"")</f>
        <v/>
      </c>
    </row>
    <row r="75" spans="1:8" x14ac:dyDescent="0.25">
      <c r="A75" s="91" t="str" cm="1">
        <f t="array" ref="A75">IFERROR(INDEX('Annex 2 Designated EHV charges'!$A$10:$A$199, MATCH(0, IF(ISBLANK('Annex 2 Designated EHV charges'!$A$10:$A$199),1, COUNTIF(A$4:$A74, 'Annex 2 Designated EHV charges'!$A$10:$A$199)), 0)),"")</f>
        <v/>
      </c>
      <c r="B75" s="91" t="str">
        <f>IF($A75="","",VLOOKUP($A75,'Annex 2 Designated EHV charges'!$A:$O,2,0))</f>
        <v/>
      </c>
      <c r="C75" s="92" t="str">
        <f>IF($A75="","",VLOOKUP($A75,'Annex 2 Designated EHV charges'!$A:$O,3,0))</f>
        <v/>
      </c>
      <c r="D75" s="91" t="str">
        <f>IF($A75="","",VLOOKUP($A75,'Annex 2 Designated EHV charges'!$A:$O,7,0))</f>
        <v/>
      </c>
      <c r="E75" s="94" t="str">
        <f>IFERROR(IF(VLOOKUP($A75,'Annex 2 Designated EHV charges'!$A:$O,9,FALSE)=0,"",VLOOKUP($A75,'Annex 2 Designated EHV charges'!$A:$O,9,FALSE)),"")</f>
        <v/>
      </c>
      <c r="F75" s="215" t="str">
        <f>IFERROR(IF(VLOOKUP($A75,'Annex 2 Designated EHV charges'!$A:$O,10,FALSE)=0,"",VLOOKUP($A75,'Annex 2 Designated EHV charges'!$A:$O,10,FALSE)),"")</f>
        <v/>
      </c>
      <c r="G75" s="95" t="str">
        <f>IFERROR(IF(VLOOKUP($A75,'Annex 2 Designated EHV charges'!$A:$O,11,FALSE)=0,"",VLOOKUP($A75,'Annex 2 Designated EHV charges'!$A:$O,11,FALSE)),"")</f>
        <v/>
      </c>
      <c r="H75" s="95" t="str">
        <f>IFERROR(IF(VLOOKUP($A75,'Annex 2 Designated EHV charges'!$A:$O,12,FALSE)=0,"",VLOOKUP($A75,'Annex 2 Designated EHV charges'!$A:$O,12,FALSE)),"")</f>
        <v/>
      </c>
    </row>
    <row r="76" spans="1:8" x14ac:dyDescent="0.25">
      <c r="A76" s="91" t="str" cm="1">
        <f t="array" ref="A76">IFERROR(INDEX('Annex 2 Designated EHV charges'!$A$10:$A$199, MATCH(0, IF(ISBLANK('Annex 2 Designated EHV charges'!$A$10:$A$199),1, COUNTIF(A$4:$A75, 'Annex 2 Designated EHV charges'!$A$10:$A$199)), 0)),"")</f>
        <v/>
      </c>
      <c r="B76" s="91" t="str">
        <f>IF($A76="","",VLOOKUP($A76,'Annex 2 Designated EHV charges'!$A:$O,2,0))</f>
        <v/>
      </c>
      <c r="C76" s="92" t="str">
        <f>IF($A76="","",VLOOKUP($A76,'Annex 2 Designated EHV charges'!$A:$O,3,0))</f>
        <v/>
      </c>
      <c r="D76" s="91" t="str">
        <f>IF($A76="","",VLOOKUP($A76,'Annex 2 Designated EHV charges'!$A:$O,7,0))</f>
        <v/>
      </c>
      <c r="E76" s="94" t="str">
        <f>IFERROR(IF(VLOOKUP($A76,'Annex 2 Designated EHV charges'!$A:$O,9,FALSE)=0,"",VLOOKUP($A76,'Annex 2 Designated EHV charges'!$A:$O,9,FALSE)),"")</f>
        <v/>
      </c>
      <c r="F76" s="215" t="str">
        <f>IFERROR(IF(VLOOKUP($A76,'Annex 2 Designated EHV charges'!$A:$O,10,FALSE)=0,"",VLOOKUP($A76,'Annex 2 Designated EHV charges'!$A:$O,10,FALSE)),"")</f>
        <v/>
      </c>
      <c r="G76" s="95" t="str">
        <f>IFERROR(IF(VLOOKUP($A76,'Annex 2 Designated EHV charges'!$A:$O,11,FALSE)=0,"",VLOOKUP($A76,'Annex 2 Designated EHV charges'!$A:$O,11,FALSE)),"")</f>
        <v/>
      </c>
      <c r="H76" s="95" t="str">
        <f>IFERROR(IF(VLOOKUP($A76,'Annex 2 Designated EHV charges'!$A:$O,12,FALSE)=0,"",VLOOKUP($A76,'Annex 2 Designated EHV charges'!$A:$O,12,FALSE)),"")</f>
        <v/>
      </c>
    </row>
    <row r="77" spans="1:8" x14ac:dyDescent="0.25">
      <c r="A77" s="91" t="str" cm="1">
        <f t="array" ref="A77">IFERROR(INDEX('Annex 2 Designated EHV charges'!$A$10:$A$199, MATCH(0, IF(ISBLANK('Annex 2 Designated EHV charges'!$A$10:$A$199),1, COUNTIF(A$4:$A76, 'Annex 2 Designated EHV charges'!$A$10:$A$199)), 0)),"")</f>
        <v/>
      </c>
      <c r="B77" s="91" t="str">
        <f>IF($A77="","",VLOOKUP($A77,'Annex 2 Designated EHV charges'!$A:$O,2,0))</f>
        <v/>
      </c>
      <c r="C77" s="92" t="str">
        <f>IF($A77="","",VLOOKUP($A77,'Annex 2 Designated EHV charges'!$A:$O,3,0))</f>
        <v/>
      </c>
      <c r="D77" s="91" t="str">
        <f>IF($A77="","",VLOOKUP($A77,'Annex 2 Designated EHV charges'!$A:$O,7,0))</f>
        <v/>
      </c>
      <c r="E77" s="94" t="str">
        <f>IFERROR(IF(VLOOKUP($A77,'Annex 2 Designated EHV charges'!$A:$O,9,FALSE)=0,"",VLOOKUP($A77,'Annex 2 Designated EHV charges'!$A:$O,9,FALSE)),"")</f>
        <v/>
      </c>
      <c r="F77" s="215" t="str">
        <f>IFERROR(IF(VLOOKUP($A77,'Annex 2 Designated EHV charges'!$A:$O,10,FALSE)=0,"",VLOOKUP($A77,'Annex 2 Designated EHV charges'!$A:$O,10,FALSE)),"")</f>
        <v/>
      </c>
      <c r="G77" s="95" t="str">
        <f>IFERROR(IF(VLOOKUP($A77,'Annex 2 Designated EHV charges'!$A:$O,11,FALSE)=0,"",VLOOKUP($A77,'Annex 2 Designated EHV charges'!$A:$O,11,FALSE)),"")</f>
        <v/>
      </c>
      <c r="H77" s="95" t="str">
        <f>IFERROR(IF(VLOOKUP($A77,'Annex 2 Designated EHV charges'!$A:$O,12,FALSE)=0,"",VLOOKUP($A77,'Annex 2 Designated EHV charges'!$A:$O,12,FALSE)),"")</f>
        <v/>
      </c>
    </row>
    <row r="78" spans="1:8" x14ac:dyDescent="0.25">
      <c r="A78" s="91" t="str" cm="1">
        <f t="array" ref="A78">IFERROR(INDEX('Annex 2 Designated EHV charges'!$A$10:$A$199, MATCH(0, IF(ISBLANK('Annex 2 Designated EHV charges'!$A$10:$A$199),1, COUNTIF(A$4:$A77, 'Annex 2 Designated EHV charges'!$A$10:$A$199)), 0)),"")</f>
        <v/>
      </c>
      <c r="B78" s="91" t="str">
        <f>IF($A78="","",VLOOKUP($A78,'Annex 2 Designated EHV charges'!$A:$O,2,0))</f>
        <v/>
      </c>
      <c r="C78" s="92" t="str">
        <f>IF($A78="","",VLOOKUP($A78,'Annex 2 Designated EHV charges'!$A:$O,3,0))</f>
        <v/>
      </c>
      <c r="D78" s="91" t="str">
        <f>IF($A78="","",VLOOKUP($A78,'Annex 2 Designated EHV charges'!$A:$O,7,0))</f>
        <v/>
      </c>
      <c r="E78" s="94" t="str">
        <f>IFERROR(IF(VLOOKUP($A78,'Annex 2 Designated EHV charges'!$A:$O,9,FALSE)=0,"",VLOOKUP($A78,'Annex 2 Designated EHV charges'!$A:$O,9,FALSE)),"")</f>
        <v/>
      </c>
      <c r="F78" s="215" t="str">
        <f>IFERROR(IF(VLOOKUP($A78,'Annex 2 Designated EHV charges'!$A:$O,10,FALSE)=0,"",VLOOKUP($A78,'Annex 2 Designated EHV charges'!$A:$O,10,FALSE)),"")</f>
        <v/>
      </c>
      <c r="G78" s="95" t="str">
        <f>IFERROR(IF(VLOOKUP($A78,'Annex 2 Designated EHV charges'!$A:$O,11,FALSE)=0,"",VLOOKUP($A78,'Annex 2 Designated EHV charges'!$A:$O,11,FALSE)),"")</f>
        <v/>
      </c>
      <c r="H78" s="95" t="str">
        <f>IFERROR(IF(VLOOKUP($A78,'Annex 2 Designated EHV charges'!$A:$O,12,FALSE)=0,"",VLOOKUP($A78,'Annex 2 Designated EHV charges'!$A:$O,12,FALSE)),"")</f>
        <v/>
      </c>
    </row>
    <row r="79" spans="1:8" x14ac:dyDescent="0.25">
      <c r="A79" s="91" t="str" cm="1">
        <f t="array" ref="A79">IFERROR(INDEX('Annex 2 Designated EHV charges'!$A$10:$A$199, MATCH(0, IF(ISBLANK('Annex 2 Designated EHV charges'!$A$10:$A$199),1, COUNTIF(A$4:$A78, 'Annex 2 Designated EHV charges'!$A$10:$A$199)), 0)),"")</f>
        <v/>
      </c>
      <c r="B79" s="91" t="str">
        <f>IF($A79="","",VLOOKUP($A79,'Annex 2 Designated EHV charges'!$A:$O,2,0))</f>
        <v/>
      </c>
      <c r="C79" s="92" t="str">
        <f>IF($A79="","",VLOOKUP($A79,'Annex 2 Designated EHV charges'!$A:$O,3,0))</f>
        <v/>
      </c>
      <c r="D79" s="91" t="str">
        <f>IF($A79="","",VLOOKUP($A79,'Annex 2 Designated EHV charges'!$A:$O,7,0))</f>
        <v/>
      </c>
      <c r="E79" s="94" t="str">
        <f>IFERROR(IF(VLOOKUP($A79,'Annex 2 Designated EHV charges'!$A:$O,9,FALSE)=0,"",VLOOKUP($A79,'Annex 2 Designated EHV charges'!$A:$O,9,FALSE)),"")</f>
        <v/>
      </c>
      <c r="F79" s="215" t="str">
        <f>IFERROR(IF(VLOOKUP($A79,'Annex 2 Designated EHV charges'!$A:$O,10,FALSE)=0,"",VLOOKUP($A79,'Annex 2 Designated EHV charges'!$A:$O,10,FALSE)),"")</f>
        <v/>
      </c>
      <c r="G79" s="95" t="str">
        <f>IFERROR(IF(VLOOKUP($A79,'Annex 2 Designated EHV charges'!$A:$O,11,FALSE)=0,"",VLOOKUP($A79,'Annex 2 Designated EHV charges'!$A:$O,11,FALSE)),"")</f>
        <v/>
      </c>
      <c r="H79" s="95" t="str">
        <f>IFERROR(IF(VLOOKUP($A79,'Annex 2 Designated EHV charges'!$A:$O,12,FALSE)=0,"",VLOOKUP($A79,'Annex 2 Designated EHV charges'!$A:$O,12,FALSE)),"")</f>
        <v/>
      </c>
    </row>
    <row r="80" spans="1:8" x14ac:dyDescent="0.25">
      <c r="A80" s="91" t="str" cm="1">
        <f t="array" ref="A80">IFERROR(INDEX('Annex 2 Designated EHV charges'!$A$10:$A$199, MATCH(0, IF(ISBLANK('Annex 2 Designated EHV charges'!$A$10:$A$199),1, COUNTIF(A$4:$A79, 'Annex 2 Designated EHV charges'!$A$10:$A$199)), 0)),"")</f>
        <v/>
      </c>
      <c r="B80" s="91" t="str">
        <f>IF($A80="","",VLOOKUP($A80,'Annex 2 Designated EHV charges'!$A:$O,2,0))</f>
        <v/>
      </c>
      <c r="C80" s="92" t="str">
        <f>IF($A80="","",VLOOKUP($A80,'Annex 2 Designated EHV charges'!$A:$O,3,0))</f>
        <v/>
      </c>
      <c r="D80" s="91" t="str">
        <f>IF($A80="","",VLOOKUP($A80,'Annex 2 Designated EHV charges'!$A:$O,7,0))</f>
        <v/>
      </c>
      <c r="E80" s="94" t="str">
        <f>IFERROR(IF(VLOOKUP($A80,'Annex 2 Designated EHV charges'!$A:$O,9,FALSE)=0,"",VLOOKUP($A80,'Annex 2 Designated EHV charges'!$A:$O,9,FALSE)),"")</f>
        <v/>
      </c>
      <c r="F80" s="215" t="str">
        <f>IFERROR(IF(VLOOKUP($A80,'Annex 2 Designated EHV charges'!$A:$O,10,FALSE)=0,"",VLOOKUP($A80,'Annex 2 Designated EHV charges'!$A:$O,10,FALSE)),"")</f>
        <v/>
      </c>
      <c r="G80" s="95" t="str">
        <f>IFERROR(IF(VLOOKUP($A80,'Annex 2 Designated EHV charges'!$A:$O,11,FALSE)=0,"",VLOOKUP($A80,'Annex 2 Designated EHV charges'!$A:$O,11,FALSE)),"")</f>
        <v/>
      </c>
      <c r="H80" s="95" t="str">
        <f>IFERROR(IF(VLOOKUP($A80,'Annex 2 Designated EHV charges'!$A:$O,12,FALSE)=0,"",VLOOKUP($A80,'Annex 2 Designated EHV charges'!$A:$O,12,FALSE)),"")</f>
        <v/>
      </c>
    </row>
    <row r="81" spans="1:8" x14ac:dyDescent="0.25">
      <c r="A81" s="91" t="str" cm="1">
        <f t="array" ref="A81">IFERROR(INDEX('Annex 2 Designated EHV charges'!$A$10:$A$199, MATCH(0, IF(ISBLANK('Annex 2 Designated EHV charges'!$A$10:$A$199),1, COUNTIF(A$4:$A80, 'Annex 2 Designated EHV charges'!$A$10:$A$199)), 0)),"")</f>
        <v/>
      </c>
      <c r="B81" s="91" t="str">
        <f>IF($A81="","",VLOOKUP($A81,'Annex 2 Designated EHV charges'!$A:$O,2,0))</f>
        <v/>
      </c>
      <c r="C81" s="92" t="str">
        <f>IF($A81="","",VLOOKUP($A81,'Annex 2 Designated EHV charges'!$A:$O,3,0))</f>
        <v/>
      </c>
      <c r="D81" s="91" t="str">
        <f>IF($A81="","",VLOOKUP($A81,'Annex 2 Designated EHV charges'!$A:$O,7,0))</f>
        <v/>
      </c>
      <c r="E81" s="94" t="str">
        <f>IFERROR(IF(VLOOKUP($A81,'Annex 2 Designated EHV charges'!$A:$O,9,FALSE)=0,"",VLOOKUP($A81,'Annex 2 Designated EHV charges'!$A:$O,9,FALSE)),"")</f>
        <v/>
      </c>
      <c r="F81" s="215" t="str">
        <f>IFERROR(IF(VLOOKUP($A81,'Annex 2 Designated EHV charges'!$A:$O,10,FALSE)=0,"",VLOOKUP($A81,'Annex 2 Designated EHV charges'!$A:$O,10,FALSE)),"")</f>
        <v/>
      </c>
      <c r="G81" s="95" t="str">
        <f>IFERROR(IF(VLOOKUP($A81,'Annex 2 Designated EHV charges'!$A:$O,11,FALSE)=0,"",VLOOKUP($A81,'Annex 2 Designated EHV charges'!$A:$O,11,FALSE)),"")</f>
        <v/>
      </c>
      <c r="H81" s="95" t="str">
        <f>IFERROR(IF(VLOOKUP($A81,'Annex 2 Designated EHV charges'!$A:$O,12,FALSE)=0,"",VLOOKUP($A81,'Annex 2 Designated EHV charges'!$A:$O,12,FALSE)),"")</f>
        <v/>
      </c>
    </row>
    <row r="82" spans="1:8" x14ac:dyDescent="0.25">
      <c r="A82" s="91" t="str" cm="1">
        <f t="array" ref="A82">IFERROR(INDEX('Annex 2 Designated EHV charges'!$A$10:$A$199, MATCH(0, IF(ISBLANK('Annex 2 Designated EHV charges'!$A$10:$A$199),1, COUNTIF(A$4:$A81, 'Annex 2 Designated EHV charges'!$A$10:$A$199)), 0)),"")</f>
        <v/>
      </c>
      <c r="B82" s="91" t="str">
        <f>IF($A82="","",VLOOKUP($A82,'Annex 2 Designated EHV charges'!$A:$O,2,0))</f>
        <v/>
      </c>
      <c r="C82" s="92" t="str">
        <f>IF($A82="","",VLOOKUP($A82,'Annex 2 Designated EHV charges'!$A:$O,3,0))</f>
        <v/>
      </c>
      <c r="D82" s="91" t="str">
        <f>IF($A82="","",VLOOKUP($A82,'Annex 2 Designated EHV charges'!$A:$O,7,0))</f>
        <v/>
      </c>
      <c r="E82" s="94" t="str">
        <f>IFERROR(IF(VLOOKUP($A82,'Annex 2 Designated EHV charges'!$A:$O,9,FALSE)=0,"",VLOOKUP($A82,'Annex 2 Designated EHV charges'!$A:$O,9,FALSE)),"")</f>
        <v/>
      </c>
      <c r="F82" s="215" t="str">
        <f>IFERROR(IF(VLOOKUP($A82,'Annex 2 Designated EHV charges'!$A:$O,10,FALSE)=0,"",VLOOKUP($A82,'Annex 2 Designated EHV charges'!$A:$O,10,FALSE)),"")</f>
        <v/>
      </c>
      <c r="G82" s="95" t="str">
        <f>IFERROR(IF(VLOOKUP($A82,'Annex 2 Designated EHV charges'!$A:$O,11,FALSE)=0,"",VLOOKUP($A82,'Annex 2 Designated EHV charges'!$A:$O,11,FALSE)),"")</f>
        <v/>
      </c>
      <c r="H82" s="95" t="str">
        <f>IFERROR(IF(VLOOKUP($A82,'Annex 2 Designated EHV charges'!$A:$O,12,FALSE)=0,"",VLOOKUP($A82,'Annex 2 Designated EHV charges'!$A:$O,12,FALSE)),"")</f>
        <v/>
      </c>
    </row>
    <row r="83" spans="1:8" x14ac:dyDescent="0.25">
      <c r="A83" s="91" t="str" cm="1">
        <f t="array" ref="A83">IFERROR(INDEX('Annex 2 Designated EHV charges'!$A$10:$A$199, MATCH(0, IF(ISBLANK('Annex 2 Designated EHV charges'!$A$10:$A$199),1, COUNTIF(A$4:$A82, 'Annex 2 Designated EHV charges'!$A$10:$A$199)), 0)),"")</f>
        <v/>
      </c>
      <c r="B83" s="91" t="str">
        <f>IF($A83="","",VLOOKUP($A83,'Annex 2 Designated EHV charges'!$A:$O,2,0))</f>
        <v/>
      </c>
      <c r="C83" s="92" t="str">
        <f>IF($A83="","",VLOOKUP($A83,'Annex 2 Designated EHV charges'!$A:$O,3,0))</f>
        <v/>
      </c>
      <c r="D83" s="91" t="str">
        <f>IF($A83="","",VLOOKUP($A83,'Annex 2 Designated EHV charges'!$A:$O,7,0))</f>
        <v/>
      </c>
      <c r="E83" s="94" t="str">
        <f>IFERROR(IF(VLOOKUP($A83,'Annex 2 Designated EHV charges'!$A:$O,9,FALSE)=0,"",VLOOKUP($A83,'Annex 2 Designated EHV charges'!$A:$O,9,FALSE)),"")</f>
        <v/>
      </c>
      <c r="F83" s="215" t="str">
        <f>IFERROR(IF(VLOOKUP($A83,'Annex 2 Designated EHV charges'!$A:$O,10,FALSE)=0,"",VLOOKUP($A83,'Annex 2 Designated EHV charges'!$A:$O,10,FALSE)),"")</f>
        <v/>
      </c>
      <c r="G83" s="95" t="str">
        <f>IFERROR(IF(VLOOKUP($A83,'Annex 2 Designated EHV charges'!$A:$O,11,FALSE)=0,"",VLOOKUP($A83,'Annex 2 Designated EHV charges'!$A:$O,11,FALSE)),"")</f>
        <v/>
      </c>
      <c r="H83" s="95" t="str">
        <f>IFERROR(IF(VLOOKUP($A83,'Annex 2 Designated EHV charges'!$A:$O,12,FALSE)=0,"",VLOOKUP($A83,'Annex 2 Designated EHV charges'!$A:$O,12,FALSE)),"")</f>
        <v/>
      </c>
    </row>
    <row r="84" spans="1:8" x14ac:dyDescent="0.25">
      <c r="A84" s="91" t="str" cm="1">
        <f t="array" ref="A84">IFERROR(INDEX('Annex 2 Designated EHV charges'!$A$10:$A$199, MATCH(0, IF(ISBLANK('Annex 2 Designated EHV charges'!$A$10:$A$199),1, COUNTIF(A$4:$A83, 'Annex 2 Designated EHV charges'!$A$10:$A$199)), 0)),"")</f>
        <v/>
      </c>
      <c r="B84" s="91" t="str">
        <f>IF($A84="","",VLOOKUP($A84,'Annex 2 Designated EHV charges'!$A:$O,2,0))</f>
        <v/>
      </c>
      <c r="C84" s="92" t="str">
        <f>IF($A84="","",VLOOKUP($A84,'Annex 2 Designated EHV charges'!$A:$O,3,0))</f>
        <v/>
      </c>
      <c r="D84" s="91" t="str">
        <f>IF($A84="","",VLOOKUP($A84,'Annex 2 Designated EHV charges'!$A:$O,7,0))</f>
        <v/>
      </c>
      <c r="E84" s="94" t="str">
        <f>IFERROR(IF(VLOOKUP($A84,'Annex 2 Designated EHV charges'!$A:$O,9,FALSE)=0,"",VLOOKUP($A84,'Annex 2 Designated EHV charges'!$A:$O,9,FALSE)),"")</f>
        <v/>
      </c>
      <c r="F84" s="215" t="str">
        <f>IFERROR(IF(VLOOKUP($A84,'Annex 2 Designated EHV charges'!$A:$O,10,FALSE)=0,"",VLOOKUP($A84,'Annex 2 Designated EHV charges'!$A:$O,10,FALSE)),"")</f>
        <v/>
      </c>
      <c r="G84" s="95" t="str">
        <f>IFERROR(IF(VLOOKUP($A84,'Annex 2 Designated EHV charges'!$A:$O,11,FALSE)=0,"",VLOOKUP($A84,'Annex 2 Designated EHV charges'!$A:$O,11,FALSE)),"")</f>
        <v/>
      </c>
      <c r="H84" s="95" t="str">
        <f>IFERROR(IF(VLOOKUP($A84,'Annex 2 Designated EHV charges'!$A:$O,12,FALSE)=0,"",VLOOKUP($A84,'Annex 2 Designated EHV charges'!$A:$O,12,FALSE)),"")</f>
        <v/>
      </c>
    </row>
    <row r="85" spans="1:8" x14ac:dyDescent="0.25">
      <c r="A85" s="91" t="str" cm="1">
        <f t="array" ref="A85">IFERROR(INDEX('Annex 2 Designated EHV charges'!$A$10:$A$199, MATCH(0, IF(ISBLANK('Annex 2 Designated EHV charges'!$A$10:$A$199),1, COUNTIF(A$4:$A84, 'Annex 2 Designated EHV charges'!$A$10:$A$199)), 0)),"")</f>
        <v/>
      </c>
      <c r="B85" s="91" t="str">
        <f>IF($A85="","",VLOOKUP($A85,'Annex 2 Designated EHV charges'!$A:$O,2,0))</f>
        <v/>
      </c>
      <c r="C85" s="92" t="str">
        <f>IF($A85="","",VLOOKUP($A85,'Annex 2 Designated EHV charges'!$A:$O,3,0))</f>
        <v/>
      </c>
      <c r="D85" s="91" t="str">
        <f>IF($A85="","",VLOOKUP($A85,'Annex 2 Designated EHV charges'!$A:$O,7,0))</f>
        <v/>
      </c>
      <c r="E85" s="94" t="str">
        <f>IFERROR(IF(VLOOKUP($A85,'Annex 2 Designated EHV charges'!$A:$O,9,FALSE)=0,"",VLOOKUP($A85,'Annex 2 Designated EHV charges'!$A:$O,9,FALSE)),"")</f>
        <v/>
      </c>
      <c r="F85" s="215" t="str">
        <f>IFERROR(IF(VLOOKUP($A85,'Annex 2 Designated EHV charges'!$A:$O,10,FALSE)=0,"",VLOOKUP($A85,'Annex 2 Designated EHV charges'!$A:$O,10,FALSE)),"")</f>
        <v/>
      </c>
      <c r="G85" s="95" t="str">
        <f>IFERROR(IF(VLOOKUP($A85,'Annex 2 Designated EHV charges'!$A:$O,11,FALSE)=0,"",VLOOKUP($A85,'Annex 2 Designated EHV charges'!$A:$O,11,FALSE)),"")</f>
        <v/>
      </c>
      <c r="H85" s="95" t="str">
        <f>IFERROR(IF(VLOOKUP($A85,'Annex 2 Designated EHV charges'!$A:$O,12,FALSE)=0,"",VLOOKUP($A85,'Annex 2 Designated EHV charges'!$A:$O,12,FALSE)),"")</f>
        <v/>
      </c>
    </row>
    <row r="86" spans="1:8" x14ac:dyDescent="0.25">
      <c r="A86" s="91" t="str" cm="1">
        <f t="array" ref="A86">IFERROR(INDEX('Annex 2 Designated EHV charges'!$A$10:$A$199, MATCH(0, IF(ISBLANK('Annex 2 Designated EHV charges'!$A$10:$A$199),1, COUNTIF(A$4:$A85, 'Annex 2 Designated EHV charges'!$A$10:$A$199)), 0)),"")</f>
        <v/>
      </c>
      <c r="B86" s="91" t="str">
        <f>IF($A86="","",VLOOKUP($A86,'Annex 2 Designated EHV charges'!$A:$O,2,0))</f>
        <v/>
      </c>
      <c r="C86" s="92" t="str">
        <f>IF($A86="","",VLOOKUP($A86,'Annex 2 Designated EHV charges'!$A:$O,3,0))</f>
        <v/>
      </c>
      <c r="D86" s="91" t="str">
        <f>IF($A86="","",VLOOKUP($A86,'Annex 2 Designated EHV charges'!$A:$O,7,0))</f>
        <v/>
      </c>
      <c r="E86" s="94" t="str">
        <f>IFERROR(IF(VLOOKUP($A86,'Annex 2 Designated EHV charges'!$A:$O,9,FALSE)=0,"",VLOOKUP($A86,'Annex 2 Designated EHV charges'!$A:$O,9,FALSE)),"")</f>
        <v/>
      </c>
      <c r="F86" s="215" t="str">
        <f>IFERROR(IF(VLOOKUP($A86,'Annex 2 Designated EHV charges'!$A:$O,10,FALSE)=0,"",VLOOKUP($A86,'Annex 2 Designated EHV charges'!$A:$O,10,FALSE)),"")</f>
        <v/>
      </c>
      <c r="G86" s="95" t="str">
        <f>IFERROR(IF(VLOOKUP($A86,'Annex 2 Designated EHV charges'!$A:$O,11,FALSE)=0,"",VLOOKUP($A86,'Annex 2 Designated EHV charges'!$A:$O,11,FALSE)),"")</f>
        <v/>
      </c>
      <c r="H86" s="95" t="str">
        <f>IFERROR(IF(VLOOKUP($A86,'Annex 2 Designated EHV charges'!$A:$O,12,FALSE)=0,"",VLOOKUP($A86,'Annex 2 Designated EHV charges'!$A:$O,12,FALSE)),"")</f>
        <v/>
      </c>
    </row>
    <row r="87" spans="1:8" x14ac:dyDescent="0.25">
      <c r="A87" s="91" t="str" cm="1">
        <f t="array" ref="A87">IFERROR(INDEX('Annex 2 Designated EHV charges'!$A$10:$A$199, MATCH(0, IF(ISBLANK('Annex 2 Designated EHV charges'!$A$10:$A$199),1, COUNTIF(A$4:$A86, 'Annex 2 Designated EHV charges'!$A$10:$A$199)), 0)),"")</f>
        <v/>
      </c>
      <c r="B87" s="91" t="str">
        <f>IF($A87="","",VLOOKUP($A87,'Annex 2 Designated EHV charges'!$A:$O,2,0))</f>
        <v/>
      </c>
      <c r="C87" s="92" t="str">
        <f>IF($A87="","",VLOOKUP($A87,'Annex 2 Designated EHV charges'!$A:$O,3,0))</f>
        <v/>
      </c>
      <c r="D87" s="91" t="str">
        <f>IF($A87="","",VLOOKUP($A87,'Annex 2 Designated EHV charges'!$A:$O,7,0))</f>
        <v/>
      </c>
      <c r="E87" s="94" t="str">
        <f>IFERROR(IF(VLOOKUP($A87,'Annex 2 Designated EHV charges'!$A:$O,9,FALSE)=0,"",VLOOKUP($A87,'Annex 2 Designated EHV charges'!$A:$O,9,FALSE)),"")</f>
        <v/>
      </c>
      <c r="F87" s="215" t="str">
        <f>IFERROR(IF(VLOOKUP($A87,'Annex 2 Designated EHV charges'!$A:$O,10,FALSE)=0,"",VLOOKUP($A87,'Annex 2 Designated EHV charges'!$A:$O,10,FALSE)),"")</f>
        <v/>
      </c>
      <c r="G87" s="95" t="str">
        <f>IFERROR(IF(VLOOKUP($A87,'Annex 2 Designated EHV charges'!$A:$O,11,FALSE)=0,"",VLOOKUP($A87,'Annex 2 Designated EHV charges'!$A:$O,11,FALSE)),"")</f>
        <v/>
      </c>
      <c r="H87" s="95" t="str">
        <f>IFERROR(IF(VLOOKUP($A87,'Annex 2 Designated EHV charges'!$A:$O,12,FALSE)=0,"",VLOOKUP($A87,'Annex 2 Designated EHV charges'!$A:$O,12,FALSE)),"")</f>
        <v/>
      </c>
    </row>
    <row r="88" spans="1:8" x14ac:dyDescent="0.25">
      <c r="A88" s="91" t="str" cm="1">
        <f t="array" ref="A88">IFERROR(INDEX('Annex 2 Designated EHV charges'!$A$10:$A$199, MATCH(0, IF(ISBLANK('Annex 2 Designated EHV charges'!$A$10:$A$199),1, COUNTIF(A$4:$A87, 'Annex 2 Designated EHV charges'!$A$10:$A$199)), 0)),"")</f>
        <v/>
      </c>
      <c r="B88" s="91" t="str">
        <f>IF($A88="","",VLOOKUP($A88,'Annex 2 Designated EHV charges'!$A:$O,2,0))</f>
        <v/>
      </c>
      <c r="C88" s="92" t="str">
        <f>IF($A88="","",VLOOKUP($A88,'Annex 2 Designated EHV charges'!$A:$O,3,0))</f>
        <v/>
      </c>
      <c r="D88" s="91" t="str">
        <f>IF($A88="","",VLOOKUP($A88,'Annex 2 Designated EHV charges'!$A:$O,7,0))</f>
        <v/>
      </c>
      <c r="E88" s="94" t="str">
        <f>IFERROR(IF(VLOOKUP($A88,'Annex 2 Designated EHV charges'!$A:$O,9,FALSE)=0,"",VLOOKUP($A88,'Annex 2 Designated EHV charges'!$A:$O,9,FALSE)),"")</f>
        <v/>
      </c>
      <c r="F88" s="215" t="str">
        <f>IFERROR(IF(VLOOKUP($A88,'Annex 2 Designated EHV charges'!$A:$O,10,FALSE)=0,"",VLOOKUP($A88,'Annex 2 Designated EHV charges'!$A:$O,10,FALSE)),"")</f>
        <v/>
      </c>
      <c r="G88" s="95" t="str">
        <f>IFERROR(IF(VLOOKUP($A88,'Annex 2 Designated EHV charges'!$A:$O,11,FALSE)=0,"",VLOOKUP($A88,'Annex 2 Designated EHV charges'!$A:$O,11,FALSE)),"")</f>
        <v/>
      </c>
      <c r="H88" s="95" t="str">
        <f>IFERROR(IF(VLOOKUP($A88,'Annex 2 Designated EHV charges'!$A:$O,12,FALSE)=0,"",VLOOKUP($A88,'Annex 2 Designated EHV charges'!$A:$O,12,FALSE)),"")</f>
        <v/>
      </c>
    </row>
    <row r="89" spans="1:8" x14ac:dyDescent="0.25">
      <c r="A89" s="91" t="str" cm="1">
        <f t="array" ref="A89">IFERROR(INDEX('Annex 2 Designated EHV charges'!$A$10:$A$199, MATCH(0, IF(ISBLANK('Annex 2 Designated EHV charges'!$A$10:$A$199),1, COUNTIF(A$4:$A88, 'Annex 2 Designated EHV charges'!$A$10:$A$199)), 0)),"")</f>
        <v/>
      </c>
      <c r="B89" s="91" t="str">
        <f>IF($A89="","",VLOOKUP($A89,'Annex 2 Designated EHV charges'!$A:$O,2,0))</f>
        <v/>
      </c>
      <c r="C89" s="92" t="str">
        <f>IF($A89="","",VLOOKUP($A89,'Annex 2 Designated EHV charges'!$A:$O,3,0))</f>
        <v/>
      </c>
      <c r="D89" s="91" t="str">
        <f>IF($A89="","",VLOOKUP($A89,'Annex 2 Designated EHV charges'!$A:$O,7,0))</f>
        <v/>
      </c>
      <c r="E89" s="94" t="str">
        <f>IFERROR(IF(VLOOKUP($A89,'Annex 2 Designated EHV charges'!$A:$O,9,FALSE)=0,"",VLOOKUP($A89,'Annex 2 Designated EHV charges'!$A:$O,9,FALSE)),"")</f>
        <v/>
      </c>
      <c r="F89" s="215" t="str">
        <f>IFERROR(IF(VLOOKUP($A89,'Annex 2 Designated EHV charges'!$A:$O,10,FALSE)=0,"",VLOOKUP($A89,'Annex 2 Designated EHV charges'!$A:$O,10,FALSE)),"")</f>
        <v/>
      </c>
      <c r="G89" s="95" t="str">
        <f>IFERROR(IF(VLOOKUP($A89,'Annex 2 Designated EHV charges'!$A:$O,11,FALSE)=0,"",VLOOKUP($A89,'Annex 2 Designated EHV charges'!$A:$O,11,FALSE)),"")</f>
        <v/>
      </c>
      <c r="H89" s="95" t="str">
        <f>IFERROR(IF(VLOOKUP($A89,'Annex 2 Designated EHV charges'!$A:$O,12,FALSE)=0,"",VLOOKUP($A89,'Annex 2 Designated EHV charges'!$A:$O,12,FALSE)),"")</f>
        <v/>
      </c>
    </row>
    <row r="90" spans="1:8" x14ac:dyDescent="0.25">
      <c r="A90" s="91" t="str" cm="1">
        <f t="array" ref="A90">IFERROR(INDEX('Annex 2 Designated EHV charges'!$A$10:$A$199, MATCH(0, IF(ISBLANK('Annex 2 Designated EHV charges'!$A$10:$A$199),1, COUNTIF(A$4:$A89, 'Annex 2 Designated EHV charges'!$A$10:$A$199)), 0)),"")</f>
        <v/>
      </c>
      <c r="B90" s="91" t="str">
        <f>IF($A90="","",VLOOKUP($A90,'Annex 2 Designated EHV charges'!$A:$O,2,0))</f>
        <v/>
      </c>
      <c r="C90" s="92" t="str">
        <f>IF($A90="","",VLOOKUP($A90,'Annex 2 Designated EHV charges'!$A:$O,3,0))</f>
        <v/>
      </c>
      <c r="D90" s="91" t="str">
        <f>IF($A90="","",VLOOKUP($A90,'Annex 2 Designated EHV charges'!$A:$O,7,0))</f>
        <v/>
      </c>
      <c r="E90" s="94" t="str">
        <f>IFERROR(IF(VLOOKUP($A90,'Annex 2 Designated EHV charges'!$A:$O,9,FALSE)=0,"",VLOOKUP($A90,'Annex 2 Designated EHV charges'!$A:$O,9,FALSE)),"")</f>
        <v/>
      </c>
      <c r="F90" s="215" t="str">
        <f>IFERROR(IF(VLOOKUP($A90,'Annex 2 Designated EHV charges'!$A:$O,10,FALSE)=0,"",VLOOKUP($A90,'Annex 2 Designated EHV charges'!$A:$O,10,FALSE)),"")</f>
        <v/>
      </c>
      <c r="G90" s="95" t="str">
        <f>IFERROR(IF(VLOOKUP($A90,'Annex 2 Designated EHV charges'!$A:$O,11,FALSE)=0,"",VLOOKUP($A90,'Annex 2 Designated EHV charges'!$A:$O,11,FALSE)),"")</f>
        <v/>
      </c>
      <c r="H90" s="95" t="str">
        <f>IFERROR(IF(VLOOKUP($A90,'Annex 2 Designated EHV charges'!$A:$O,12,FALSE)=0,"",VLOOKUP($A90,'Annex 2 Designated EHV charges'!$A:$O,12,FALSE)),"")</f>
        <v/>
      </c>
    </row>
    <row r="91" spans="1:8" x14ac:dyDescent="0.25">
      <c r="A91" s="91" t="str" cm="1">
        <f t="array" ref="A91">IFERROR(INDEX('Annex 2 Designated EHV charges'!$A$10:$A$199, MATCH(0, IF(ISBLANK('Annex 2 Designated EHV charges'!$A$10:$A$199),1, COUNTIF(A$4:$A90, 'Annex 2 Designated EHV charges'!$A$10:$A$199)), 0)),"")</f>
        <v/>
      </c>
      <c r="B91" s="91" t="str">
        <f>IF($A91="","",VLOOKUP($A91,'Annex 2 Designated EHV charges'!$A:$O,2,0))</f>
        <v/>
      </c>
      <c r="C91" s="92" t="str">
        <f>IF($A91="","",VLOOKUP($A91,'Annex 2 Designated EHV charges'!$A:$O,3,0))</f>
        <v/>
      </c>
      <c r="D91" s="91" t="str">
        <f>IF($A91="","",VLOOKUP($A91,'Annex 2 Designated EHV charges'!$A:$O,7,0))</f>
        <v/>
      </c>
      <c r="E91" s="94" t="str">
        <f>IFERROR(IF(VLOOKUP($A91,'Annex 2 Designated EHV charges'!$A:$O,9,FALSE)=0,"",VLOOKUP($A91,'Annex 2 Designated EHV charges'!$A:$O,9,FALSE)),"")</f>
        <v/>
      </c>
      <c r="F91" s="215" t="str">
        <f>IFERROR(IF(VLOOKUP($A91,'Annex 2 Designated EHV charges'!$A:$O,10,FALSE)=0,"",VLOOKUP($A91,'Annex 2 Designated EHV charges'!$A:$O,10,FALSE)),"")</f>
        <v/>
      </c>
      <c r="G91" s="95" t="str">
        <f>IFERROR(IF(VLOOKUP($A91,'Annex 2 Designated EHV charges'!$A:$O,11,FALSE)=0,"",VLOOKUP($A91,'Annex 2 Designated EHV charges'!$A:$O,11,FALSE)),"")</f>
        <v/>
      </c>
      <c r="H91" s="95" t="str">
        <f>IFERROR(IF(VLOOKUP($A91,'Annex 2 Designated EHV charges'!$A:$O,12,FALSE)=0,"",VLOOKUP($A91,'Annex 2 Designated EHV charges'!$A:$O,12,FALSE)),"")</f>
        <v/>
      </c>
    </row>
    <row r="92" spans="1:8" x14ac:dyDescent="0.25">
      <c r="A92" s="91" t="str" cm="1">
        <f t="array" ref="A92">IFERROR(INDEX('Annex 2 Designated EHV charges'!$A$10:$A$199, MATCH(0, IF(ISBLANK('Annex 2 Designated EHV charges'!$A$10:$A$199),1, COUNTIF(A$4:$A91, 'Annex 2 Designated EHV charges'!$A$10:$A$199)), 0)),"")</f>
        <v/>
      </c>
      <c r="B92" s="91" t="str">
        <f>IF($A92="","",VLOOKUP($A92,'Annex 2 Designated EHV charges'!$A:$O,2,0))</f>
        <v/>
      </c>
      <c r="C92" s="92" t="str">
        <f>IF($A92="","",VLOOKUP($A92,'Annex 2 Designated EHV charges'!$A:$O,3,0))</f>
        <v/>
      </c>
      <c r="D92" s="91" t="str">
        <f>IF($A92="","",VLOOKUP($A92,'Annex 2 Designated EHV charges'!$A:$O,7,0))</f>
        <v/>
      </c>
      <c r="E92" s="94" t="str">
        <f>IFERROR(IF(VLOOKUP($A92,'Annex 2 Designated EHV charges'!$A:$O,9,FALSE)=0,"",VLOOKUP($A92,'Annex 2 Designated EHV charges'!$A:$O,9,FALSE)),"")</f>
        <v/>
      </c>
      <c r="F92" s="215" t="str">
        <f>IFERROR(IF(VLOOKUP($A92,'Annex 2 Designated EHV charges'!$A:$O,10,FALSE)=0,"",VLOOKUP($A92,'Annex 2 Designated EHV charges'!$A:$O,10,FALSE)),"")</f>
        <v/>
      </c>
      <c r="G92" s="95" t="str">
        <f>IFERROR(IF(VLOOKUP($A92,'Annex 2 Designated EHV charges'!$A:$O,11,FALSE)=0,"",VLOOKUP($A92,'Annex 2 Designated EHV charges'!$A:$O,11,FALSE)),"")</f>
        <v/>
      </c>
      <c r="H92" s="95" t="str">
        <f>IFERROR(IF(VLOOKUP($A92,'Annex 2 Designated EHV charges'!$A:$O,12,FALSE)=0,"",VLOOKUP($A92,'Annex 2 Designated EHV charges'!$A:$O,12,FALSE)),"")</f>
        <v/>
      </c>
    </row>
    <row r="93" spans="1:8" x14ac:dyDescent="0.25">
      <c r="A93" s="91" t="str" cm="1">
        <f t="array" ref="A93">IFERROR(INDEX('Annex 2 Designated EHV charges'!$A$10:$A$199, MATCH(0, IF(ISBLANK('Annex 2 Designated EHV charges'!$A$10:$A$199),1, COUNTIF(A$4:$A92, 'Annex 2 Designated EHV charges'!$A$10:$A$199)), 0)),"")</f>
        <v/>
      </c>
      <c r="B93" s="91" t="str">
        <f>IF($A93="","",VLOOKUP($A93,'Annex 2 Designated EHV charges'!$A:$O,2,0))</f>
        <v/>
      </c>
      <c r="C93" s="92" t="str">
        <f>IF($A93="","",VLOOKUP($A93,'Annex 2 Designated EHV charges'!$A:$O,3,0))</f>
        <v/>
      </c>
      <c r="D93" s="91" t="str">
        <f>IF($A93="","",VLOOKUP($A93,'Annex 2 Designated EHV charges'!$A:$O,7,0))</f>
        <v/>
      </c>
      <c r="E93" s="94" t="str">
        <f>IFERROR(IF(VLOOKUP($A93,'Annex 2 Designated EHV charges'!$A:$O,9,FALSE)=0,"",VLOOKUP($A93,'Annex 2 Designated EHV charges'!$A:$O,9,FALSE)),"")</f>
        <v/>
      </c>
      <c r="F93" s="215" t="str">
        <f>IFERROR(IF(VLOOKUP($A93,'Annex 2 Designated EHV charges'!$A:$O,10,FALSE)=0,"",VLOOKUP($A93,'Annex 2 Designated EHV charges'!$A:$O,10,FALSE)),"")</f>
        <v/>
      </c>
      <c r="G93" s="95" t="str">
        <f>IFERROR(IF(VLOOKUP($A93,'Annex 2 Designated EHV charges'!$A:$O,11,FALSE)=0,"",VLOOKUP($A93,'Annex 2 Designated EHV charges'!$A:$O,11,FALSE)),"")</f>
        <v/>
      </c>
      <c r="H93" s="95" t="str">
        <f>IFERROR(IF(VLOOKUP($A93,'Annex 2 Designated EHV charges'!$A:$O,12,FALSE)=0,"",VLOOKUP($A93,'Annex 2 Designated EHV charges'!$A:$O,12,FALSE)),"")</f>
        <v/>
      </c>
    </row>
    <row r="94" spans="1:8" x14ac:dyDescent="0.25">
      <c r="A94" s="91" t="str" cm="1">
        <f t="array" ref="A94">IFERROR(INDEX('Annex 2 Designated EHV charges'!$A$10:$A$199, MATCH(0, IF(ISBLANK('Annex 2 Designated EHV charges'!$A$10:$A$199),1, COUNTIF(A$4:$A93, 'Annex 2 Designated EHV charges'!$A$10:$A$199)), 0)),"")</f>
        <v/>
      </c>
      <c r="B94" s="91" t="str">
        <f>IF($A94="","",VLOOKUP($A94,'Annex 2 Designated EHV charges'!$A:$O,2,0))</f>
        <v/>
      </c>
      <c r="C94" s="92" t="str">
        <f>IF($A94="","",VLOOKUP($A94,'Annex 2 Designated EHV charges'!$A:$O,3,0))</f>
        <v/>
      </c>
      <c r="D94" s="91" t="str">
        <f>IF($A94="","",VLOOKUP($A94,'Annex 2 Designated EHV charges'!$A:$O,7,0))</f>
        <v/>
      </c>
      <c r="E94" s="94" t="str">
        <f>IFERROR(IF(VLOOKUP($A94,'Annex 2 Designated EHV charges'!$A:$O,9,FALSE)=0,"",VLOOKUP($A94,'Annex 2 Designated EHV charges'!$A:$O,9,FALSE)),"")</f>
        <v/>
      </c>
      <c r="F94" s="215" t="str">
        <f>IFERROR(IF(VLOOKUP($A94,'Annex 2 Designated EHV charges'!$A:$O,10,FALSE)=0,"",VLOOKUP($A94,'Annex 2 Designated EHV charges'!$A:$O,10,FALSE)),"")</f>
        <v/>
      </c>
      <c r="G94" s="95" t="str">
        <f>IFERROR(IF(VLOOKUP($A94,'Annex 2 Designated EHV charges'!$A:$O,11,FALSE)=0,"",VLOOKUP($A94,'Annex 2 Designated EHV charges'!$A:$O,11,FALSE)),"")</f>
        <v/>
      </c>
      <c r="H94" s="95" t="str">
        <f>IFERROR(IF(VLOOKUP($A94,'Annex 2 Designated EHV charges'!$A:$O,12,FALSE)=0,"",VLOOKUP($A94,'Annex 2 Designated EHV charges'!$A:$O,12,FALSE)),"")</f>
        <v/>
      </c>
    </row>
    <row r="95" spans="1:8" x14ac:dyDescent="0.25">
      <c r="A95" s="91" t="str" cm="1">
        <f t="array" ref="A95">IFERROR(INDEX('Annex 2 Designated EHV charges'!$A$10:$A$199, MATCH(0, IF(ISBLANK('Annex 2 Designated EHV charges'!$A$10:$A$199),1, COUNTIF(A$4:$A94, 'Annex 2 Designated EHV charges'!$A$10:$A$199)), 0)),"")</f>
        <v/>
      </c>
      <c r="B95" s="91" t="str">
        <f>IF($A95="","",VLOOKUP($A95,'Annex 2 Designated EHV charges'!$A:$O,2,0))</f>
        <v/>
      </c>
      <c r="C95" s="92" t="str">
        <f>IF($A95="","",VLOOKUP($A95,'Annex 2 Designated EHV charges'!$A:$O,3,0))</f>
        <v/>
      </c>
      <c r="D95" s="91" t="str">
        <f>IF($A95="","",VLOOKUP($A95,'Annex 2 Designated EHV charges'!$A:$O,7,0))</f>
        <v/>
      </c>
      <c r="E95" s="94" t="str">
        <f>IFERROR(IF(VLOOKUP($A95,'Annex 2 Designated EHV charges'!$A:$O,9,FALSE)=0,"",VLOOKUP($A95,'Annex 2 Designated EHV charges'!$A:$O,9,FALSE)),"")</f>
        <v/>
      </c>
      <c r="F95" s="215" t="str">
        <f>IFERROR(IF(VLOOKUP($A95,'Annex 2 Designated EHV charges'!$A:$O,10,FALSE)=0,"",VLOOKUP($A95,'Annex 2 Designated EHV charges'!$A:$O,10,FALSE)),"")</f>
        <v/>
      </c>
      <c r="G95" s="95" t="str">
        <f>IFERROR(IF(VLOOKUP($A95,'Annex 2 Designated EHV charges'!$A:$O,11,FALSE)=0,"",VLOOKUP($A95,'Annex 2 Designated EHV charges'!$A:$O,11,FALSE)),"")</f>
        <v/>
      </c>
      <c r="H95" s="95" t="str">
        <f>IFERROR(IF(VLOOKUP($A95,'Annex 2 Designated EHV charges'!$A:$O,12,FALSE)=0,"",VLOOKUP($A95,'Annex 2 Designated EHV charges'!$A:$O,12,FALSE)),"")</f>
        <v/>
      </c>
    </row>
    <row r="96" spans="1:8" x14ac:dyDescent="0.25">
      <c r="A96" s="91" t="str" cm="1">
        <f t="array" ref="A96">IFERROR(INDEX('Annex 2 Designated EHV charges'!$A$10:$A$199, MATCH(0, IF(ISBLANK('Annex 2 Designated EHV charges'!$A$10:$A$199),1, COUNTIF(A$4:$A95, 'Annex 2 Designated EHV charges'!$A$10:$A$199)), 0)),"")</f>
        <v/>
      </c>
      <c r="B96" s="91" t="str">
        <f>IF($A96="","",VLOOKUP($A96,'Annex 2 Designated EHV charges'!$A:$O,2,0))</f>
        <v/>
      </c>
      <c r="C96" s="92" t="str">
        <f>IF($A96="","",VLOOKUP($A96,'Annex 2 Designated EHV charges'!$A:$O,3,0))</f>
        <v/>
      </c>
      <c r="D96" s="91" t="str">
        <f>IF($A96="","",VLOOKUP($A96,'Annex 2 Designated EHV charges'!$A:$O,7,0))</f>
        <v/>
      </c>
      <c r="E96" s="94" t="str">
        <f>IFERROR(IF(VLOOKUP($A96,'Annex 2 Designated EHV charges'!$A:$O,9,FALSE)=0,"",VLOOKUP($A96,'Annex 2 Designated EHV charges'!$A:$O,9,FALSE)),"")</f>
        <v/>
      </c>
      <c r="F96" s="215" t="str">
        <f>IFERROR(IF(VLOOKUP($A96,'Annex 2 Designated EHV charges'!$A:$O,10,FALSE)=0,"",VLOOKUP($A96,'Annex 2 Designated EHV charges'!$A:$O,10,FALSE)),"")</f>
        <v/>
      </c>
      <c r="G96" s="95" t="str">
        <f>IFERROR(IF(VLOOKUP($A96,'Annex 2 Designated EHV charges'!$A:$O,11,FALSE)=0,"",VLOOKUP($A96,'Annex 2 Designated EHV charges'!$A:$O,11,FALSE)),"")</f>
        <v/>
      </c>
      <c r="H96" s="95" t="str">
        <f>IFERROR(IF(VLOOKUP($A96,'Annex 2 Designated EHV charges'!$A:$O,12,FALSE)=0,"",VLOOKUP($A96,'Annex 2 Designated EHV charges'!$A:$O,12,FALSE)),"")</f>
        <v/>
      </c>
    </row>
    <row r="97" spans="1:8" x14ac:dyDescent="0.25">
      <c r="A97" s="91" t="str" cm="1">
        <f t="array" ref="A97">IFERROR(INDEX('Annex 2 Designated EHV charges'!$A$10:$A$199, MATCH(0, IF(ISBLANK('Annex 2 Designated EHV charges'!$A$10:$A$199),1, COUNTIF(A$4:$A96, 'Annex 2 Designated EHV charges'!$A$10:$A$199)), 0)),"")</f>
        <v/>
      </c>
      <c r="B97" s="91" t="str">
        <f>IF($A97="","",VLOOKUP($A97,'Annex 2 Designated EHV charges'!$A:$O,2,0))</f>
        <v/>
      </c>
      <c r="C97" s="92" t="str">
        <f>IF($A97="","",VLOOKUP($A97,'Annex 2 Designated EHV charges'!$A:$O,3,0))</f>
        <v/>
      </c>
      <c r="D97" s="91" t="str">
        <f>IF($A97="","",VLOOKUP($A97,'Annex 2 Designated EHV charges'!$A:$O,7,0))</f>
        <v/>
      </c>
      <c r="E97" s="94" t="str">
        <f>IFERROR(IF(VLOOKUP($A97,'Annex 2 Designated EHV charges'!$A:$O,9,FALSE)=0,"",VLOOKUP($A97,'Annex 2 Designated EHV charges'!$A:$O,9,FALSE)),"")</f>
        <v/>
      </c>
      <c r="F97" s="215" t="str">
        <f>IFERROR(IF(VLOOKUP($A97,'Annex 2 Designated EHV charges'!$A:$O,10,FALSE)=0,"",VLOOKUP($A97,'Annex 2 Designated EHV charges'!$A:$O,10,FALSE)),"")</f>
        <v/>
      </c>
      <c r="G97" s="95" t="str">
        <f>IFERROR(IF(VLOOKUP($A97,'Annex 2 Designated EHV charges'!$A:$O,11,FALSE)=0,"",VLOOKUP($A97,'Annex 2 Designated EHV charges'!$A:$O,11,FALSE)),"")</f>
        <v/>
      </c>
      <c r="H97" s="95" t="str">
        <f>IFERROR(IF(VLOOKUP($A97,'Annex 2 Designated EHV charges'!$A:$O,12,FALSE)=0,"",VLOOKUP($A97,'Annex 2 Designated EHV charges'!$A:$O,12,FALSE)),"")</f>
        <v/>
      </c>
    </row>
    <row r="98" spans="1:8" x14ac:dyDescent="0.25">
      <c r="A98" s="91" t="str" cm="1">
        <f t="array" ref="A98">IFERROR(INDEX('Annex 2 Designated EHV charges'!$A$10:$A$199, MATCH(0, IF(ISBLANK('Annex 2 Designated EHV charges'!$A$10:$A$199),1, COUNTIF(A$4:$A97, 'Annex 2 Designated EHV charges'!$A$10:$A$199)), 0)),"")</f>
        <v/>
      </c>
      <c r="B98" s="91" t="str">
        <f>IF($A98="","",VLOOKUP($A98,'Annex 2 Designated EHV charges'!$A:$O,2,0))</f>
        <v/>
      </c>
      <c r="C98" s="92" t="str">
        <f>IF($A98="","",VLOOKUP($A98,'Annex 2 Designated EHV charges'!$A:$O,3,0))</f>
        <v/>
      </c>
      <c r="D98" s="91" t="str">
        <f>IF($A98="","",VLOOKUP($A98,'Annex 2 Designated EHV charges'!$A:$O,7,0))</f>
        <v/>
      </c>
      <c r="E98" s="94" t="str">
        <f>IFERROR(IF(VLOOKUP($A98,'Annex 2 Designated EHV charges'!$A:$O,9,FALSE)=0,"",VLOOKUP($A98,'Annex 2 Designated EHV charges'!$A:$O,9,FALSE)),"")</f>
        <v/>
      </c>
      <c r="F98" s="215" t="str">
        <f>IFERROR(IF(VLOOKUP($A98,'Annex 2 Designated EHV charges'!$A:$O,10,FALSE)=0,"",VLOOKUP($A98,'Annex 2 Designated EHV charges'!$A:$O,10,FALSE)),"")</f>
        <v/>
      </c>
      <c r="G98" s="95" t="str">
        <f>IFERROR(IF(VLOOKUP($A98,'Annex 2 Designated EHV charges'!$A:$O,11,FALSE)=0,"",VLOOKUP($A98,'Annex 2 Designated EHV charges'!$A:$O,11,FALSE)),"")</f>
        <v/>
      </c>
      <c r="H98" s="95" t="str">
        <f>IFERROR(IF(VLOOKUP($A98,'Annex 2 Designated EHV charges'!$A:$O,12,FALSE)=0,"",VLOOKUP($A98,'Annex 2 Designated EHV charges'!$A:$O,12,FALSE)),"")</f>
        <v/>
      </c>
    </row>
    <row r="99" spans="1:8" x14ac:dyDescent="0.25">
      <c r="A99" s="91" t="str" cm="1">
        <f t="array" ref="A99">IFERROR(INDEX('Annex 2 Designated EHV charges'!$A$10:$A$199, MATCH(0, IF(ISBLANK('Annex 2 Designated EHV charges'!$A$10:$A$199),1, COUNTIF(A$4:$A98, 'Annex 2 Designated EHV charges'!$A$10:$A$199)), 0)),"")</f>
        <v/>
      </c>
      <c r="B99" s="91" t="str">
        <f>IF($A99="","",VLOOKUP($A99,'Annex 2 Designated EHV charges'!$A:$O,2,0))</f>
        <v/>
      </c>
      <c r="C99" s="92" t="str">
        <f>IF($A99="","",VLOOKUP($A99,'Annex 2 Designated EHV charges'!$A:$O,3,0))</f>
        <v/>
      </c>
      <c r="D99" s="91" t="str">
        <f>IF($A99="","",VLOOKUP($A99,'Annex 2 Designated EHV charges'!$A:$O,7,0))</f>
        <v/>
      </c>
      <c r="E99" s="94" t="str">
        <f>IFERROR(IF(VLOOKUP($A99,'Annex 2 Designated EHV charges'!$A:$O,9,FALSE)=0,"",VLOOKUP($A99,'Annex 2 Designated EHV charges'!$A:$O,9,FALSE)),"")</f>
        <v/>
      </c>
      <c r="F99" s="215" t="str">
        <f>IFERROR(IF(VLOOKUP($A99,'Annex 2 Designated EHV charges'!$A:$O,10,FALSE)=0,"",VLOOKUP($A99,'Annex 2 Designated EHV charges'!$A:$O,10,FALSE)),"")</f>
        <v/>
      </c>
      <c r="G99" s="95" t="str">
        <f>IFERROR(IF(VLOOKUP($A99,'Annex 2 Designated EHV charges'!$A:$O,11,FALSE)=0,"",VLOOKUP($A99,'Annex 2 Designated EHV charges'!$A:$O,11,FALSE)),"")</f>
        <v/>
      </c>
      <c r="H99" s="95" t="str">
        <f>IFERROR(IF(VLOOKUP($A99,'Annex 2 Designated EHV charges'!$A:$O,12,FALSE)=0,"",VLOOKUP($A99,'Annex 2 Designated EHV charges'!$A:$O,12,FALSE)),"")</f>
        <v/>
      </c>
    </row>
    <row r="100" spans="1:8" x14ac:dyDescent="0.25">
      <c r="A100" s="91" t="str" cm="1">
        <f t="array" ref="A100">IFERROR(INDEX('Annex 2 Designated EHV charges'!$A$10:$A$199, MATCH(0, IF(ISBLANK('Annex 2 Designated EHV charges'!$A$10:$A$199),1, COUNTIF(A$4:$A99, 'Annex 2 Designated EHV charges'!$A$10:$A$199)), 0)),"")</f>
        <v/>
      </c>
      <c r="B100" s="91" t="str">
        <f>IF($A100="","",VLOOKUP($A100,'Annex 2 Designated EHV charges'!$A:$O,2,0))</f>
        <v/>
      </c>
      <c r="C100" s="92" t="str">
        <f>IF($A100="","",VLOOKUP($A100,'Annex 2 Designated EHV charges'!$A:$O,3,0))</f>
        <v/>
      </c>
      <c r="D100" s="91" t="str">
        <f>IF($A100="","",VLOOKUP($A100,'Annex 2 Designated EHV charges'!$A:$O,7,0))</f>
        <v/>
      </c>
      <c r="E100" s="94" t="str">
        <f>IFERROR(IF(VLOOKUP($A100,'Annex 2 Designated EHV charges'!$A:$O,9,FALSE)=0,"",VLOOKUP($A100,'Annex 2 Designated EHV charges'!$A:$O,9,FALSE)),"")</f>
        <v/>
      </c>
      <c r="F100" s="215" t="str">
        <f>IFERROR(IF(VLOOKUP($A100,'Annex 2 Designated EHV charges'!$A:$O,10,FALSE)=0,"",VLOOKUP($A100,'Annex 2 Designated EHV charges'!$A:$O,10,FALSE)),"")</f>
        <v/>
      </c>
      <c r="G100" s="95" t="str">
        <f>IFERROR(IF(VLOOKUP($A100,'Annex 2 Designated EHV charges'!$A:$O,11,FALSE)=0,"",VLOOKUP($A100,'Annex 2 Designated EHV charges'!$A:$O,11,FALSE)),"")</f>
        <v/>
      </c>
      <c r="H100" s="95" t="str">
        <f>IFERROR(IF(VLOOKUP($A100,'Annex 2 Designated EHV charges'!$A:$O,12,FALSE)=0,"",VLOOKUP($A100,'Annex 2 Designated EHV charges'!$A:$O,12,FALSE)),"")</f>
        <v/>
      </c>
    </row>
    <row r="101" spans="1:8" x14ac:dyDescent="0.25">
      <c r="A101" s="91" t="str" cm="1">
        <f t="array" ref="A101">IFERROR(INDEX('Annex 2 Designated EHV charges'!$A$10:$A$199, MATCH(0, IF(ISBLANK('Annex 2 Designated EHV charges'!$A$10:$A$199),1, COUNTIF(A$4:$A100, 'Annex 2 Designated EHV charges'!$A$10:$A$199)), 0)),"")</f>
        <v/>
      </c>
      <c r="B101" s="91" t="str">
        <f>IF($A101="","",VLOOKUP($A101,'Annex 2 Designated EHV charges'!$A:$O,2,0))</f>
        <v/>
      </c>
      <c r="C101" s="92" t="str">
        <f>IF($A101="","",VLOOKUP($A101,'Annex 2 Designated EHV charges'!$A:$O,3,0))</f>
        <v/>
      </c>
      <c r="D101" s="91" t="str">
        <f>IF($A101="","",VLOOKUP($A101,'Annex 2 Designated EHV charges'!$A:$O,7,0))</f>
        <v/>
      </c>
      <c r="E101" s="94" t="str">
        <f>IFERROR(IF(VLOOKUP($A101,'Annex 2 Designated EHV charges'!$A:$O,9,FALSE)=0,"",VLOOKUP($A101,'Annex 2 Designated EHV charges'!$A:$O,9,FALSE)),"")</f>
        <v/>
      </c>
      <c r="F101" s="215" t="str">
        <f>IFERROR(IF(VLOOKUP($A101,'Annex 2 Designated EHV charges'!$A:$O,10,FALSE)=0,"",VLOOKUP($A101,'Annex 2 Designated EHV charges'!$A:$O,10,FALSE)),"")</f>
        <v/>
      </c>
      <c r="G101" s="95" t="str">
        <f>IFERROR(IF(VLOOKUP($A101,'Annex 2 Designated EHV charges'!$A:$O,11,FALSE)=0,"",VLOOKUP($A101,'Annex 2 Designated EHV charges'!$A:$O,11,FALSE)),"")</f>
        <v/>
      </c>
      <c r="H101" s="95" t="str">
        <f>IFERROR(IF(VLOOKUP($A101,'Annex 2 Designated EHV charges'!$A:$O,12,FALSE)=0,"",VLOOKUP($A101,'Annex 2 Designated EHV charges'!$A:$O,12,FALSE)),"")</f>
        <v/>
      </c>
    </row>
    <row r="102" spans="1:8" x14ac:dyDescent="0.25">
      <c r="A102" s="91" t="str" cm="1">
        <f t="array" ref="A102">IFERROR(INDEX('Annex 2 Designated EHV charges'!$A$10:$A$199, MATCH(0, IF(ISBLANK('Annex 2 Designated EHV charges'!$A$10:$A$199),1, COUNTIF(A$4:$A101, 'Annex 2 Designated EHV charges'!$A$10:$A$199)), 0)),"")</f>
        <v/>
      </c>
      <c r="B102" s="91" t="str">
        <f>IF($A102="","",VLOOKUP($A102,'Annex 2 Designated EHV charges'!$A:$O,2,0))</f>
        <v/>
      </c>
      <c r="C102" s="92" t="str">
        <f>IF($A102="","",VLOOKUP($A102,'Annex 2 Designated EHV charges'!$A:$O,3,0))</f>
        <v/>
      </c>
      <c r="D102" s="91" t="str">
        <f>IF($A102="","",VLOOKUP($A102,'Annex 2 Designated EHV charges'!$A:$O,7,0))</f>
        <v/>
      </c>
      <c r="E102" s="94" t="str">
        <f>IFERROR(IF(VLOOKUP($A102,'Annex 2 Designated EHV charges'!$A:$O,9,FALSE)=0,"",VLOOKUP($A102,'Annex 2 Designated EHV charges'!$A:$O,9,FALSE)),"")</f>
        <v/>
      </c>
      <c r="F102" s="215" t="str">
        <f>IFERROR(IF(VLOOKUP($A102,'Annex 2 Designated EHV charges'!$A:$O,10,FALSE)=0,"",VLOOKUP($A102,'Annex 2 Designated EHV charges'!$A:$O,10,FALSE)),"")</f>
        <v/>
      </c>
      <c r="G102" s="95" t="str">
        <f>IFERROR(IF(VLOOKUP($A102,'Annex 2 Designated EHV charges'!$A:$O,11,FALSE)=0,"",VLOOKUP($A102,'Annex 2 Designated EHV charges'!$A:$O,11,FALSE)),"")</f>
        <v/>
      </c>
      <c r="H102" s="95" t="str">
        <f>IFERROR(IF(VLOOKUP($A102,'Annex 2 Designated EHV charges'!$A:$O,12,FALSE)=0,"",VLOOKUP($A102,'Annex 2 Designated EHV charges'!$A:$O,12,FALSE)),"")</f>
        <v/>
      </c>
    </row>
    <row r="103" spans="1:8" x14ac:dyDescent="0.25">
      <c r="A103" s="91" t="str" cm="1">
        <f t="array" ref="A103">IFERROR(INDEX('Annex 2 Designated EHV charges'!$A$10:$A$199, MATCH(0, IF(ISBLANK('Annex 2 Designated EHV charges'!$A$10:$A$199),1, COUNTIF(A$4:$A102, 'Annex 2 Designated EHV charges'!$A$10:$A$199)), 0)),"")</f>
        <v/>
      </c>
      <c r="B103" s="91" t="str">
        <f>IF($A103="","",VLOOKUP($A103,'Annex 2 Designated EHV charges'!$A:$O,2,0))</f>
        <v/>
      </c>
      <c r="C103" s="92" t="str">
        <f>IF($A103="","",VLOOKUP($A103,'Annex 2 Designated EHV charges'!$A:$O,3,0))</f>
        <v/>
      </c>
      <c r="D103" s="91" t="str">
        <f>IF($A103="","",VLOOKUP($A103,'Annex 2 Designated EHV charges'!$A:$O,7,0))</f>
        <v/>
      </c>
      <c r="E103" s="94" t="str">
        <f>IFERROR(IF(VLOOKUP($A103,'Annex 2 Designated EHV charges'!$A:$O,9,FALSE)=0,"",VLOOKUP($A103,'Annex 2 Designated EHV charges'!$A:$O,9,FALSE)),"")</f>
        <v/>
      </c>
      <c r="F103" s="215" t="str">
        <f>IFERROR(IF(VLOOKUP($A103,'Annex 2 Designated EHV charges'!$A:$O,10,FALSE)=0,"",VLOOKUP($A103,'Annex 2 Designated EHV charges'!$A:$O,10,FALSE)),"")</f>
        <v/>
      </c>
      <c r="G103" s="95" t="str">
        <f>IFERROR(IF(VLOOKUP($A103,'Annex 2 Designated EHV charges'!$A:$O,11,FALSE)=0,"",VLOOKUP($A103,'Annex 2 Designated EHV charges'!$A:$O,11,FALSE)),"")</f>
        <v/>
      </c>
      <c r="H103" s="95" t="str">
        <f>IFERROR(IF(VLOOKUP($A103,'Annex 2 Designated EHV charges'!$A:$O,12,FALSE)=0,"",VLOOKUP($A103,'Annex 2 Designated EHV charges'!$A:$O,12,FALSE)),"")</f>
        <v/>
      </c>
    </row>
    <row r="104" spans="1:8" x14ac:dyDescent="0.25">
      <c r="A104" s="91" t="str" cm="1">
        <f t="array" ref="A104">IFERROR(INDEX('Annex 2 Designated EHV charges'!$A$10:$A$199, MATCH(0, IF(ISBLANK('Annex 2 Designated EHV charges'!$A$10:$A$199),1, COUNTIF(A$4:$A103, 'Annex 2 Designated EHV charges'!$A$10:$A$199)), 0)),"")</f>
        <v/>
      </c>
      <c r="B104" s="91" t="str">
        <f>IF($A104="","",VLOOKUP($A104,'Annex 2 Designated EHV charges'!$A:$O,2,0))</f>
        <v/>
      </c>
      <c r="C104" s="92" t="str">
        <f>IF($A104="","",VLOOKUP($A104,'Annex 2 Designated EHV charges'!$A:$O,3,0))</f>
        <v/>
      </c>
      <c r="D104" s="91" t="str">
        <f>IF($A104="","",VLOOKUP($A104,'Annex 2 Designated EHV charges'!$A:$O,7,0))</f>
        <v/>
      </c>
      <c r="E104" s="94" t="str">
        <f>IFERROR(IF(VLOOKUP($A104,'Annex 2 Designated EHV charges'!$A:$O,9,FALSE)=0,"",VLOOKUP($A104,'Annex 2 Designated EHV charges'!$A:$O,9,FALSE)),"")</f>
        <v/>
      </c>
      <c r="F104" s="215" t="str">
        <f>IFERROR(IF(VLOOKUP($A104,'Annex 2 Designated EHV charges'!$A:$O,10,FALSE)=0,"",VLOOKUP($A104,'Annex 2 Designated EHV charges'!$A:$O,10,FALSE)),"")</f>
        <v/>
      </c>
      <c r="G104" s="95" t="str">
        <f>IFERROR(IF(VLOOKUP($A104,'Annex 2 Designated EHV charges'!$A:$O,11,FALSE)=0,"",VLOOKUP($A104,'Annex 2 Designated EHV charges'!$A:$O,11,FALSE)),"")</f>
        <v/>
      </c>
      <c r="H104" s="95" t="str">
        <f>IFERROR(IF(VLOOKUP($A104,'Annex 2 Designated EHV charges'!$A:$O,12,FALSE)=0,"",VLOOKUP($A104,'Annex 2 Designated EHV charges'!$A:$O,12,FALSE)),"")</f>
        <v/>
      </c>
    </row>
    <row r="105" spans="1:8" x14ac:dyDescent="0.25">
      <c r="A105" s="91" t="str" cm="1">
        <f t="array" ref="A105">IFERROR(INDEX('Annex 2 Designated EHV charges'!$A$10:$A$199, MATCH(0, IF(ISBLANK('Annex 2 Designated EHV charges'!$A$10:$A$199),1, COUNTIF(A$4:$A104, 'Annex 2 Designated EHV charges'!$A$10:$A$199)), 0)),"")</f>
        <v/>
      </c>
      <c r="B105" s="91" t="str">
        <f>IF($A105="","",VLOOKUP($A105,'Annex 2 Designated EHV charges'!$A:$O,2,0))</f>
        <v/>
      </c>
      <c r="C105" s="92" t="str">
        <f>IF($A105="","",VLOOKUP($A105,'Annex 2 Designated EHV charges'!$A:$O,3,0))</f>
        <v/>
      </c>
      <c r="D105" s="91" t="str">
        <f>IF($A105="","",VLOOKUP($A105,'Annex 2 Designated EHV charges'!$A:$O,7,0))</f>
        <v/>
      </c>
      <c r="E105" s="94" t="str">
        <f>IFERROR(IF(VLOOKUP($A105,'Annex 2 Designated EHV charges'!$A:$O,9,FALSE)=0,"",VLOOKUP($A105,'Annex 2 Designated EHV charges'!$A:$O,9,FALSE)),"")</f>
        <v/>
      </c>
      <c r="F105" s="215" t="str">
        <f>IFERROR(IF(VLOOKUP($A105,'Annex 2 Designated EHV charges'!$A:$O,10,FALSE)=0,"",VLOOKUP($A105,'Annex 2 Designated EHV charges'!$A:$O,10,FALSE)),"")</f>
        <v/>
      </c>
      <c r="G105" s="95" t="str">
        <f>IFERROR(IF(VLOOKUP($A105,'Annex 2 Designated EHV charges'!$A:$O,11,FALSE)=0,"",VLOOKUP($A105,'Annex 2 Designated EHV charges'!$A:$O,11,FALSE)),"")</f>
        <v/>
      </c>
      <c r="H105" s="95" t="str">
        <f>IFERROR(IF(VLOOKUP($A105,'Annex 2 Designated EHV charges'!$A:$O,12,FALSE)=0,"",VLOOKUP($A105,'Annex 2 Designated EHV charges'!$A:$O,12,FALSE)),"")</f>
        <v/>
      </c>
    </row>
    <row r="106" spans="1:8" x14ac:dyDescent="0.25">
      <c r="A106" s="91" t="str" cm="1">
        <f t="array" ref="A106">IFERROR(INDEX('Annex 2 Designated EHV charges'!$A$10:$A$199, MATCH(0, IF(ISBLANK('Annex 2 Designated EHV charges'!$A$10:$A$199),1, COUNTIF(A$4:$A105, 'Annex 2 Designated EHV charges'!$A$10:$A$199)), 0)),"")</f>
        <v/>
      </c>
      <c r="B106" s="91" t="str">
        <f>IF($A106="","",VLOOKUP($A106,'Annex 2 Designated EHV charges'!$A:$O,2,0))</f>
        <v/>
      </c>
      <c r="C106" s="92" t="str">
        <f>IF($A106="","",VLOOKUP($A106,'Annex 2 Designated EHV charges'!$A:$O,3,0))</f>
        <v/>
      </c>
      <c r="D106" s="91" t="str">
        <f>IF($A106="","",VLOOKUP($A106,'Annex 2 Designated EHV charges'!$A:$O,7,0))</f>
        <v/>
      </c>
      <c r="E106" s="94" t="str">
        <f>IFERROR(IF(VLOOKUP($A106,'Annex 2 Designated EHV charges'!$A:$O,9,FALSE)=0,"",VLOOKUP($A106,'Annex 2 Designated EHV charges'!$A:$O,9,FALSE)),"")</f>
        <v/>
      </c>
      <c r="F106" s="215" t="str">
        <f>IFERROR(IF(VLOOKUP($A106,'Annex 2 Designated EHV charges'!$A:$O,10,FALSE)=0,"",VLOOKUP($A106,'Annex 2 Designated EHV charges'!$A:$O,10,FALSE)),"")</f>
        <v/>
      </c>
      <c r="G106" s="95" t="str">
        <f>IFERROR(IF(VLOOKUP($A106,'Annex 2 Designated EHV charges'!$A:$O,11,FALSE)=0,"",VLOOKUP($A106,'Annex 2 Designated EHV charges'!$A:$O,11,FALSE)),"")</f>
        <v/>
      </c>
      <c r="H106" s="95" t="str">
        <f>IFERROR(IF(VLOOKUP($A106,'Annex 2 Designated EHV charges'!$A:$O,12,FALSE)=0,"",VLOOKUP($A106,'Annex 2 Designated EHV charges'!$A:$O,12,FALSE)),"")</f>
        <v/>
      </c>
    </row>
    <row r="107" spans="1:8" x14ac:dyDescent="0.25">
      <c r="A107" s="91" t="str" cm="1">
        <f t="array" ref="A107">IFERROR(INDEX('Annex 2 Designated EHV charges'!$A$10:$A$199, MATCH(0, IF(ISBLANK('Annex 2 Designated EHV charges'!$A$10:$A$199),1, COUNTIF(A$4:$A106, 'Annex 2 Designated EHV charges'!$A$10:$A$199)), 0)),"")</f>
        <v/>
      </c>
      <c r="B107" s="91" t="str">
        <f>IF($A107="","",VLOOKUP($A107,'Annex 2 Designated EHV charges'!$A:$O,2,0))</f>
        <v/>
      </c>
      <c r="C107" s="92" t="str">
        <f>IF($A107="","",VLOOKUP($A107,'Annex 2 Designated EHV charges'!$A:$O,3,0))</f>
        <v/>
      </c>
      <c r="D107" s="91" t="str">
        <f>IF($A107="","",VLOOKUP($A107,'Annex 2 Designated EHV charges'!$A:$O,7,0))</f>
        <v/>
      </c>
      <c r="E107" s="94" t="str">
        <f>IFERROR(IF(VLOOKUP($A107,'Annex 2 Designated EHV charges'!$A:$O,9,FALSE)=0,"",VLOOKUP($A107,'Annex 2 Designated EHV charges'!$A:$O,9,FALSE)),"")</f>
        <v/>
      </c>
      <c r="F107" s="215" t="str">
        <f>IFERROR(IF(VLOOKUP($A107,'Annex 2 Designated EHV charges'!$A:$O,10,FALSE)=0,"",VLOOKUP($A107,'Annex 2 Designated EHV charges'!$A:$O,10,FALSE)),"")</f>
        <v/>
      </c>
      <c r="G107" s="95" t="str">
        <f>IFERROR(IF(VLOOKUP($A107,'Annex 2 Designated EHV charges'!$A:$O,11,FALSE)=0,"",VLOOKUP($A107,'Annex 2 Designated EHV charges'!$A:$O,11,FALSE)),"")</f>
        <v/>
      </c>
      <c r="H107" s="95" t="str">
        <f>IFERROR(IF(VLOOKUP($A107,'Annex 2 Designated EHV charges'!$A:$O,12,FALSE)=0,"",VLOOKUP($A107,'Annex 2 Designated EHV charges'!$A:$O,12,FALSE)),"")</f>
        <v/>
      </c>
    </row>
    <row r="108" spans="1:8" x14ac:dyDescent="0.25">
      <c r="A108" s="91" t="str" cm="1">
        <f t="array" ref="A108">IFERROR(INDEX('Annex 2 Designated EHV charges'!$A$10:$A$199, MATCH(0, IF(ISBLANK('Annex 2 Designated EHV charges'!$A$10:$A$199),1, COUNTIF(A$4:$A107, 'Annex 2 Designated EHV charges'!$A$10:$A$199)), 0)),"")</f>
        <v/>
      </c>
      <c r="B108" s="91" t="str">
        <f>IF($A108="","",VLOOKUP($A108,'Annex 2 Designated EHV charges'!$A:$O,2,0))</f>
        <v/>
      </c>
      <c r="C108" s="92" t="str">
        <f>IF($A108="","",VLOOKUP($A108,'Annex 2 Designated EHV charges'!$A:$O,3,0))</f>
        <v/>
      </c>
      <c r="D108" s="91" t="str">
        <f>IF($A108="","",VLOOKUP($A108,'Annex 2 Designated EHV charges'!$A:$O,7,0))</f>
        <v/>
      </c>
      <c r="E108" s="94" t="str">
        <f>IFERROR(IF(VLOOKUP($A108,'Annex 2 Designated EHV charges'!$A:$O,9,FALSE)=0,"",VLOOKUP($A108,'Annex 2 Designated EHV charges'!$A:$O,9,FALSE)),"")</f>
        <v/>
      </c>
      <c r="F108" s="215" t="str">
        <f>IFERROR(IF(VLOOKUP($A108,'Annex 2 Designated EHV charges'!$A:$O,10,FALSE)=0,"",VLOOKUP($A108,'Annex 2 Designated EHV charges'!$A:$O,10,FALSE)),"")</f>
        <v/>
      </c>
      <c r="G108" s="95" t="str">
        <f>IFERROR(IF(VLOOKUP($A108,'Annex 2 Designated EHV charges'!$A:$O,11,FALSE)=0,"",VLOOKUP($A108,'Annex 2 Designated EHV charges'!$A:$O,11,FALSE)),"")</f>
        <v/>
      </c>
      <c r="H108" s="95" t="str">
        <f>IFERROR(IF(VLOOKUP($A108,'Annex 2 Designated EHV charges'!$A:$O,12,FALSE)=0,"",VLOOKUP($A108,'Annex 2 Designated EHV charges'!$A:$O,12,FALSE)),"")</f>
        <v/>
      </c>
    </row>
    <row r="109" spans="1:8" ht="12.75" customHeight="1" x14ac:dyDescent="0.25">
      <c r="A109" s="183" t="str" cm="1">
        <f t="array" ref="A109">IFERROR(INDEX('Annex 2 Designated EHV charges'!$A$10:$A$199, MATCH(0, IF(ISBLANK('Annex 2 Designated EHV charges'!$A$10:$A$199),1, COUNTIF(A$4:$A108, 'Annex 2 Designated EHV charges'!$A$10:$A$199)), 0)),"")</f>
        <v/>
      </c>
      <c r="B109" s="183" t="str">
        <f>IF($A109="","",VLOOKUP($A109,'Annex 2 Designated EHV charges'!$A:$O,2,0))</f>
        <v/>
      </c>
      <c r="C109" s="182" t="str">
        <f>IF($A109="","",VLOOKUP($A109,'Annex 2 Designated EHV charges'!$A:$O,3,0))</f>
        <v/>
      </c>
      <c r="D109" s="183" t="str">
        <f>IF($A109="","",VLOOKUP($A109,'Annex 2 Designated EHV charges'!$A:$O,7,0))</f>
        <v/>
      </c>
      <c r="E109" s="185" t="str">
        <f>IFERROR(IF(VLOOKUP($A109,'Annex 2 Designated EHV charges'!$A:$O,8,FALSE)=0,"",VLOOKUP($A109,'Annex 2 Designated EHV charges'!$A:$O,8,FALSE)),"")</f>
        <v/>
      </c>
      <c r="F109" s="186" t="str">
        <f>IFERROR(IF(VLOOKUP($A109,'Annex 2 Designated EHV charges'!$A:$O,9,FALSE)=0,"",VLOOKUP($A109,'Annex 2 Designated EHV charges'!$A:$O,9,FALSE)),"")</f>
        <v/>
      </c>
      <c r="G109" s="187" t="str">
        <f>IFERROR(IF(VLOOKUP($A109,'Annex 2 Designated EHV charges'!$A:$O,10,FALSE)=0,"",VLOOKUP($A109,'Annex 2 Designated EHV charges'!$A:$O,10,FALSE)),"")</f>
        <v/>
      </c>
      <c r="H109" s="187" t="str">
        <f>IFERROR(IF(VLOOKUP($A109,'Annex 2 Designated EHV charges'!$A:$O,11,FALSE)=0,"",VLOOKUP($A109,'Annex 2 Designated EHV charges'!$A:$O,11,FALSE)),"")</f>
        <v/>
      </c>
    </row>
    <row r="110" spans="1:8" ht="12.75" customHeight="1" x14ac:dyDescent="0.25">
      <c r="A110" s="183" t="str" cm="1">
        <f t="array" ref="A110">IFERROR(INDEX('Annex 2 Designated EHV charges'!$A$10:$A$199, MATCH(0, IF(ISBLANK('Annex 2 Designated EHV charges'!$A$10:$A$199),1, COUNTIF(A$4:$A109, 'Annex 2 Designated EHV charges'!$A$10:$A$199)), 0)),"")</f>
        <v/>
      </c>
      <c r="B110" s="183" t="str">
        <f>IF($A110="","",VLOOKUP($A110,'Annex 2 Designated EHV charges'!$A:$O,2,0))</f>
        <v/>
      </c>
      <c r="C110" s="182" t="str">
        <f>IF($A110="","",VLOOKUP($A110,'Annex 2 Designated EHV charges'!$A:$O,3,0))</f>
        <v/>
      </c>
      <c r="D110" s="183" t="str">
        <f>IF($A110="","",VLOOKUP($A110,'Annex 2 Designated EHV charges'!$A:$O,7,0))</f>
        <v/>
      </c>
      <c r="E110" s="185" t="str">
        <f>IFERROR(IF(VLOOKUP($A110,'Annex 2 Designated EHV charges'!$A:$O,8,FALSE)=0,"",VLOOKUP($A110,'Annex 2 Designated EHV charges'!$A:$O,8,FALSE)),"")</f>
        <v/>
      </c>
      <c r="F110" s="186" t="str">
        <f>IFERROR(IF(VLOOKUP($A110,'Annex 2 Designated EHV charges'!$A:$O,9,FALSE)=0,"",VLOOKUP($A110,'Annex 2 Designated EHV charges'!$A:$O,9,FALSE)),"")</f>
        <v/>
      </c>
      <c r="G110" s="187" t="str">
        <f>IFERROR(IF(VLOOKUP($A110,'Annex 2 Designated EHV charges'!$A:$O,10,FALSE)=0,"",VLOOKUP($A110,'Annex 2 Designated EHV charges'!$A:$O,10,FALSE)),"")</f>
        <v/>
      </c>
      <c r="H110" s="187" t="str">
        <f>IFERROR(IF(VLOOKUP($A110,'Annex 2 Designated EHV charges'!$A:$O,11,FALSE)=0,"",VLOOKUP($A110,'Annex 2 Designated EHV charges'!$A:$O,11,FALSE)),"")</f>
        <v/>
      </c>
    </row>
    <row r="111" spans="1:8" ht="12.75" customHeight="1" x14ac:dyDescent="0.25">
      <c r="A111" s="183" t="str" cm="1">
        <f t="array" ref="A111">IFERROR(INDEX('Annex 2 Designated EHV charges'!$A$10:$A$199, MATCH(0, IF(ISBLANK('Annex 2 Designated EHV charges'!$A$10:$A$199),1, COUNTIF(A$4:$A110, 'Annex 2 Designated EHV charges'!$A$10:$A$199)), 0)),"")</f>
        <v/>
      </c>
      <c r="B111" s="183" t="str">
        <f>IF($A111="","",VLOOKUP($A111,'Annex 2 Designated EHV charges'!$A:$O,2,0))</f>
        <v/>
      </c>
      <c r="C111" s="182" t="str">
        <f>IF($A111="","",VLOOKUP($A111,'Annex 2 Designated EHV charges'!$A:$O,3,0))</f>
        <v/>
      </c>
      <c r="D111" s="183" t="str">
        <f>IF($A111="","",VLOOKUP($A111,'Annex 2 Designated EHV charges'!$A:$O,7,0))</f>
        <v/>
      </c>
      <c r="E111" s="185" t="str">
        <f>IFERROR(IF(VLOOKUP($A111,'Annex 2 Designated EHV charges'!$A:$O,8,FALSE)=0,"",VLOOKUP($A111,'Annex 2 Designated EHV charges'!$A:$O,8,FALSE)),"")</f>
        <v/>
      </c>
      <c r="F111" s="186" t="str">
        <f>IFERROR(IF(VLOOKUP($A111,'Annex 2 Designated EHV charges'!$A:$O,9,FALSE)=0,"",VLOOKUP($A111,'Annex 2 Designated EHV charges'!$A:$O,9,FALSE)),"")</f>
        <v/>
      </c>
      <c r="G111" s="187" t="str">
        <f>IFERROR(IF(VLOOKUP($A111,'Annex 2 Designated EHV charges'!$A:$O,10,FALSE)=0,"",VLOOKUP($A111,'Annex 2 Designated EHV charges'!$A:$O,10,FALSE)),"")</f>
        <v/>
      </c>
      <c r="H111" s="187" t="str">
        <f>IFERROR(IF(VLOOKUP($A111,'Annex 2 Designated EHV charges'!$A:$O,11,FALSE)=0,"",VLOOKUP($A111,'Annex 2 Designated EHV charges'!$A:$O,11,FALSE)),"")</f>
        <v/>
      </c>
    </row>
    <row r="112" spans="1:8" ht="12.75" customHeight="1" x14ac:dyDescent="0.25">
      <c r="A112" s="183" t="str" cm="1">
        <f t="array" ref="A112">IFERROR(INDEX('Annex 2 Designated EHV charges'!$A$10:$A$199, MATCH(0, IF(ISBLANK('Annex 2 Designated EHV charges'!$A$10:$A$199),1, COUNTIF(A$4:$A111, 'Annex 2 Designated EHV charges'!$A$10:$A$199)), 0)),"")</f>
        <v/>
      </c>
      <c r="B112" s="183" t="str">
        <f>IF($A112="","",VLOOKUP($A112,'Annex 2 Designated EHV charges'!$A:$O,2,0))</f>
        <v/>
      </c>
      <c r="C112" s="182" t="str">
        <f>IF($A112="","",VLOOKUP($A112,'Annex 2 Designated EHV charges'!$A:$O,3,0))</f>
        <v/>
      </c>
      <c r="D112" s="183" t="str">
        <f>IF($A112="","",VLOOKUP($A112,'Annex 2 Designated EHV charges'!$A:$O,7,0))</f>
        <v/>
      </c>
      <c r="E112" s="185" t="str">
        <f>IFERROR(IF(VLOOKUP($A112,'Annex 2 Designated EHV charges'!$A:$O,8,FALSE)=0,"",VLOOKUP($A112,'Annex 2 Designated EHV charges'!$A:$O,8,FALSE)),"")</f>
        <v/>
      </c>
      <c r="F112" s="186" t="str">
        <f>IFERROR(IF(VLOOKUP($A112,'Annex 2 Designated EHV charges'!$A:$O,9,FALSE)=0,"",VLOOKUP($A112,'Annex 2 Designated EHV charges'!$A:$O,9,FALSE)),"")</f>
        <v/>
      </c>
      <c r="G112" s="187" t="str">
        <f>IFERROR(IF(VLOOKUP($A112,'Annex 2 Designated EHV charges'!$A:$O,10,FALSE)=0,"",VLOOKUP($A112,'Annex 2 Designated EHV charges'!$A:$O,10,FALSE)),"")</f>
        <v/>
      </c>
      <c r="H112" s="187" t="str">
        <f>IFERROR(IF(VLOOKUP($A112,'Annex 2 Designated EHV charges'!$A:$O,11,FALSE)=0,"",VLOOKUP($A112,'Annex 2 Designated EHV charges'!$A:$O,11,FALSE)),"")</f>
        <v/>
      </c>
    </row>
    <row r="113" spans="1:8" ht="12.75" customHeight="1" x14ac:dyDescent="0.25">
      <c r="A113" s="183" t="str" cm="1">
        <f t="array" ref="A113">IFERROR(INDEX('Annex 2 Designated EHV charges'!$A$10:$A$199, MATCH(0, IF(ISBLANK('Annex 2 Designated EHV charges'!$A$10:$A$199),1, COUNTIF(A$4:$A112, 'Annex 2 Designated EHV charges'!$A$10:$A$199)), 0)),"")</f>
        <v/>
      </c>
      <c r="B113" s="183" t="str">
        <f>IF($A113="","",VLOOKUP($A113,'Annex 2 Designated EHV charges'!$A:$O,2,0))</f>
        <v/>
      </c>
      <c r="C113" s="182" t="str">
        <f>IF($A113="","",VLOOKUP($A113,'Annex 2 Designated EHV charges'!$A:$O,3,0))</f>
        <v/>
      </c>
      <c r="D113" s="183" t="str">
        <f>IF($A113="","",VLOOKUP($A113,'Annex 2 Designated EHV charges'!$A:$O,7,0))</f>
        <v/>
      </c>
      <c r="E113" s="185" t="str">
        <f>IFERROR(IF(VLOOKUP($A113,'Annex 2 Designated EHV charges'!$A:$O,8,FALSE)=0,"",VLOOKUP($A113,'Annex 2 Designated EHV charges'!$A:$O,8,FALSE)),"")</f>
        <v/>
      </c>
      <c r="F113" s="186" t="str">
        <f>IFERROR(IF(VLOOKUP($A113,'Annex 2 Designated EHV charges'!$A:$O,9,FALSE)=0,"",VLOOKUP($A113,'Annex 2 Designated EHV charges'!$A:$O,9,FALSE)),"")</f>
        <v/>
      </c>
      <c r="G113" s="187" t="str">
        <f>IFERROR(IF(VLOOKUP($A113,'Annex 2 Designated EHV charges'!$A:$O,10,FALSE)=0,"",VLOOKUP($A113,'Annex 2 Designated EHV charges'!$A:$O,10,FALSE)),"")</f>
        <v/>
      </c>
      <c r="H113" s="187" t="str">
        <f>IFERROR(IF(VLOOKUP($A113,'Annex 2 Designated EHV charges'!$A:$O,11,FALSE)=0,"",VLOOKUP($A113,'Annex 2 Designated EHV charges'!$A:$O,11,FALSE)),"")</f>
        <v/>
      </c>
    </row>
    <row r="114" spans="1:8" ht="12.75" customHeight="1" x14ac:dyDescent="0.25">
      <c r="A114" s="183" t="str" cm="1">
        <f t="array" ref="A114">IFERROR(INDEX('Annex 2 Designated EHV charges'!$A$10:$A$199, MATCH(0, IF(ISBLANK('Annex 2 Designated EHV charges'!$A$10:$A$199),1, COUNTIF(A$4:$A113, 'Annex 2 Designated EHV charges'!$A$10:$A$199)), 0)),"")</f>
        <v/>
      </c>
      <c r="B114" s="183" t="str">
        <f>IF($A114="","",VLOOKUP($A114,'Annex 2 Designated EHV charges'!$A:$O,2,0))</f>
        <v/>
      </c>
      <c r="C114" s="182" t="str">
        <f>IF($A114="","",VLOOKUP($A114,'Annex 2 Designated EHV charges'!$A:$O,3,0))</f>
        <v/>
      </c>
      <c r="D114" s="183" t="str">
        <f>IF($A114="","",VLOOKUP($A114,'Annex 2 Designated EHV charges'!$A:$O,7,0))</f>
        <v/>
      </c>
      <c r="E114" s="185" t="str">
        <f>IFERROR(IF(VLOOKUP($A114,'Annex 2 Designated EHV charges'!$A:$O,8,FALSE)=0,"",VLOOKUP($A114,'Annex 2 Designated EHV charges'!$A:$O,8,FALSE)),"")</f>
        <v/>
      </c>
      <c r="F114" s="186" t="str">
        <f>IFERROR(IF(VLOOKUP($A114,'Annex 2 Designated EHV charges'!$A:$O,9,FALSE)=0,"",VLOOKUP($A114,'Annex 2 Designated EHV charges'!$A:$O,9,FALSE)),"")</f>
        <v/>
      </c>
      <c r="G114" s="187" t="str">
        <f>IFERROR(IF(VLOOKUP($A114,'Annex 2 Designated EHV charges'!$A:$O,10,FALSE)=0,"",VLOOKUP($A114,'Annex 2 Designated EHV charges'!$A:$O,10,FALSE)),"")</f>
        <v/>
      </c>
      <c r="H114" s="187" t="str">
        <f>IFERROR(IF(VLOOKUP($A114,'Annex 2 Designated EHV charges'!$A:$O,11,FALSE)=0,"",VLOOKUP($A114,'Annex 2 Designated EHV charges'!$A:$O,11,FALSE)),"")</f>
        <v/>
      </c>
    </row>
    <row r="115" spans="1:8" ht="12.75" customHeight="1" x14ac:dyDescent="0.25">
      <c r="A115" s="183" t="str" cm="1">
        <f t="array" ref="A115">IFERROR(INDEX('Annex 2 Designated EHV charges'!$A$10:$A$199, MATCH(0, IF(ISBLANK('Annex 2 Designated EHV charges'!$A$10:$A$199),1, COUNTIF(A$4:$A114, 'Annex 2 Designated EHV charges'!$A$10:$A$199)), 0)),"")</f>
        <v/>
      </c>
      <c r="B115" s="183" t="str">
        <f>IF($A115="","",VLOOKUP($A115,'Annex 2 Designated EHV charges'!$A:$O,2,0))</f>
        <v/>
      </c>
      <c r="C115" s="182" t="str">
        <f>IF($A115="","",VLOOKUP($A115,'Annex 2 Designated EHV charges'!$A:$O,3,0))</f>
        <v/>
      </c>
      <c r="D115" s="183" t="str">
        <f>IF($A115="","",VLOOKUP($A115,'Annex 2 Designated EHV charges'!$A:$O,7,0))</f>
        <v/>
      </c>
      <c r="E115" s="185" t="str">
        <f>IFERROR(IF(VLOOKUP($A115,'Annex 2 Designated EHV charges'!$A:$O,8,FALSE)=0,"",VLOOKUP($A115,'Annex 2 Designated EHV charges'!$A:$O,8,FALSE)),"")</f>
        <v/>
      </c>
      <c r="F115" s="186" t="str">
        <f>IFERROR(IF(VLOOKUP($A115,'Annex 2 Designated EHV charges'!$A:$O,9,FALSE)=0,"",VLOOKUP($A115,'Annex 2 Designated EHV charges'!$A:$O,9,FALSE)),"")</f>
        <v/>
      </c>
      <c r="G115" s="187" t="str">
        <f>IFERROR(IF(VLOOKUP($A115,'Annex 2 Designated EHV charges'!$A:$O,10,FALSE)=0,"",VLOOKUP($A115,'Annex 2 Designated EHV charges'!$A:$O,10,FALSE)),"")</f>
        <v/>
      </c>
      <c r="H115" s="187" t="str">
        <f>IFERROR(IF(VLOOKUP($A115,'Annex 2 Designated EHV charges'!$A:$O,11,FALSE)=0,"",VLOOKUP($A115,'Annex 2 Designated EHV charges'!$A:$O,11,FALSE)),"")</f>
        <v/>
      </c>
    </row>
    <row r="116" spans="1:8" ht="12.75" customHeight="1" x14ac:dyDescent="0.25">
      <c r="A116" s="183" t="str" cm="1">
        <f t="array" ref="A116">IFERROR(INDEX('Annex 2 Designated EHV charges'!$A$10:$A$199, MATCH(0, IF(ISBLANK('Annex 2 Designated EHV charges'!$A$10:$A$199),1, COUNTIF(A$4:$A115, 'Annex 2 Designated EHV charges'!$A$10:$A$199)), 0)),"")</f>
        <v/>
      </c>
      <c r="B116" s="183" t="str">
        <f>IF($A116="","",VLOOKUP($A116,'Annex 2 Designated EHV charges'!$A:$O,2,0))</f>
        <v/>
      </c>
      <c r="C116" s="182" t="str">
        <f>IF($A116="","",VLOOKUP($A116,'Annex 2 Designated EHV charges'!$A:$O,3,0))</f>
        <v/>
      </c>
      <c r="D116" s="183" t="str">
        <f>IF($A116="","",VLOOKUP($A116,'Annex 2 Designated EHV charges'!$A:$O,7,0))</f>
        <v/>
      </c>
      <c r="E116" s="185" t="str">
        <f>IFERROR(IF(VLOOKUP($A116,'Annex 2 Designated EHV charges'!$A:$O,8,FALSE)=0,"",VLOOKUP($A116,'Annex 2 Designated EHV charges'!$A:$O,8,FALSE)),"")</f>
        <v/>
      </c>
      <c r="F116" s="186" t="str">
        <f>IFERROR(IF(VLOOKUP($A116,'Annex 2 Designated EHV charges'!$A:$O,9,FALSE)=0,"",VLOOKUP($A116,'Annex 2 Designated EHV charges'!$A:$O,9,FALSE)),"")</f>
        <v/>
      </c>
      <c r="G116" s="187" t="str">
        <f>IFERROR(IF(VLOOKUP($A116,'Annex 2 Designated EHV charges'!$A:$O,10,FALSE)=0,"",VLOOKUP($A116,'Annex 2 Designated EHV charges'!$A:$O,10,FALSE)),"")</f>
        <v/>
      </c>
      <c r="H116" s="187" t="str">
        <f>IFERROR(IF(VLOOKUP($A116,'Annex 2 Designated EHV charges'!$A:$O,11,FALSE)=0,"",VLOOKUP($A116,'Annex 2 Designated EHV charges'!$A:$O,11,FALSE)),"")</f>
        <v/>
      </c>
    </row>
    <row r="117" spans="1:8" ht="12.75" customHeight="1" x14ac:dyDescent="0.25">
      <c r="A117" s="183" t="str" cm="1">
        <f t="array" ref="A117">IFERROR(INDEX('Annex 2 Designated EHV charges'!$A$10:$A$199, MATCH(0, IF(ISBLANK('Annex 2 Designated EHV charges'!$A$10:$A$199),1, COUNTIF(A$4:$A116, 'Annex 2 Designated EHV charges'!$A$10:$A$199)), 0)),"")</f>
        <v/>
      </c>
      <c r="B117" s="183" t="str">
        <f>IF($A117="","",VLOOKUP($A117,'Annex 2 Designated EHV charges'!$A:$O,2,0))</f>
        <v/>
      </c>
      <c r="C117" s="182" t="str">
        <f>IF($A117="","",VLOOKUP($A117,'Annex 2 Designated EHV charges'!$A:$O,3,0))</f>
        <v/>
      </c>
      <c r="D117" s="183" t="str">
        <f>IF($A117="","",VLOOKUP($A117,'Annex 2 Designated EHV charges'!$A:$O,7,0))</f>
        <v/>
      </c>
      <c r="E117" s="185" t="str">
        <f>IFERROR(IF(VLOOKUP($A117,'Annex 2 Designated EHV charges'!$A:$O,8,FALSE)=0,"",VLOOKUP($A117,'Annex 2 Designated EHV charges'!$A:$O,8,FALSE)),"")</f>
        <v/>
      </c>
      <c r="F117" s="186" t="str">
        <f>IFERROR(IF(VLOOKUP($A117,'Annex 2 Designated EHV charges'!$A:$O,9,FALSE)=0,"",VLOOKUP($A117,'Annex 2 Designated EHV charges'!$A:$O,9,FALSE)),"")</f>
        <v/>
      </c>
      <c r="G117" s="187" t="str">
        <f>IFERROR(IF(VLOOKUP($A117,'Annex 2 Designated EHV charges'!$A:$O,10,FALSE)=0,"",VLOOKUP($A117,'Annex 2 Designated EHV charges'!$A:$O,10,FALSE)),"")</f>
        <v/>
      </c>
      <c r="H117" s="187" t="str">
        <f>IFERROR(IF(VLOOKUP($A117,'Annex 2 Designated EHV charges'!$A:$O,11,FALSE)=0,"",VLOOKUP($A117,'Annex 2 Designated EHV charges'!$A:$O,11,FALSE)),"")</f>
        <v/>
      </c>
    </row>
    <row r="118" spans="1:8" ht="12.75" customHeight="1" x14ac:dyDescent="0.25">
      <c r="A118" s="183" t="str" cm="1">
        <f t="array" ref="A118">IFERROR(INDEX('Annex 2 Designated EHV charges'!$A$10:$A$199, MATCH(0, IF(ISBLANK('Annex 2 Designated EHV charges'!$A$10:$A$199),1, COUNTIF(A$4:$A117, 'Annex 2 Designated EHV charges'!$A$10:$A$199)), 0)),"")</f>
        <v/>
      </c>
      <c r="B118" s="183" t="str">
        <f>IF($A118="","",VLOOKUP($A118,'Annex 2 Designated EHV charges'!$A:$O,2,0))</f>
        <v/>
      </c>
      <c r="C118" s="182" t="str">
        <f>IF($A118="","",VLOOKUP($A118,'Annex 2 Designated EHV charges'!$A:$O,3,0))</f>
        <v/>
      </c>
      <c r="D118" s="183" t="str">
        <f>IF($A118="","",VLOOKUP($A118,'Annex 2 Designated EHV charges'!$A:$O,7,0))</f>
        <v/>
      </c>
      <c r="E118" s="185" t="str">
        <f>IFERROR(IF(VLOOKUP($A118,'Annex 2 Designated EHV charges'!$A:$O,8,FALSE)=0,"",VLOOKUP($A118,'Annex 2 Designated EHV charges'!$A:$O,8,FALSE)),"")</f>
        <v/>
      </c>
      <c r="F118" s="186" t="str">
        <f>IFERROR(IF(VLOOKUP($A118,'Annex 2 Designated EHV charges'!$A:$O,9,FALSE)=0,"",VLOOKUP($A118,'Annex 2 Designated EHV charges'!$A:$O,9,FALSE)),"")</f>
        <v/>
      </c>
      <c r="G118" s="187" t="str">
        <f>IFERROR(IF(VLOOKUP($A118,'Annex 2 Designated EHV charges'!$A:$O,10,FALSE)=0,"",VLOOKUP($A118,'Annex 2 Designated EHV charges'!$A:$O,10,FALSE)),"")</f>
        <v/>
      </c>
      <c r="H118" s="187" t="str">
        <f>IFERROR(IF(VLOOKUP($A118,'Annex 2 Designated EHV charges'!$A:$O,11,FALSE)=0,"",VLOOKUP($A118,'Annex 2 Designated EHV charges'!$A:$O,11,FALSE)),"")</f>
        <v/>
      </c>
    </row>
    <row r="119" spans="1:8" ht="12.75" customHeight="1" x14ac:dyDescent="0.25">
      <c r="A119" s="183" t="str" cm="1">
        <f t="array" ref="A119">IFERROR(INDEX('Annex 2 Designated EHV charges'!$A$10:$A$199, MATCH(0, IF(ISBLANK('Annex 2 Designated EHV charges'!$A$10:$A$199),1, COUNTIF(A$4:$A118, 'Annex 2 Designated EHV charges'!$A$10:$A$199)), 0)),"")</f>
        <v/>
      </c>
      <c r="B119" s="183" t="str">
        <f>IF($A119="","",VLOOKUP($A119,'Annex 2 Designated EHV charges'!$A:$O,2,0))</f>
        <v/>
      </c>
      <c r="C119" s="182" t="str">
        <f>IF($A119="","",VLOOKUP($A119,'Annex 2 Designated EHV charges'!$A:$O,3,0))</f>
        <v/>
      </c>
      <c r="D119" s="183" t="str">
        <f>IF($A119="","",VLOOKUP($A119,'Annex 2 Designated EHV charges'!$A:$O,7,0))</f>
        <v/>
      </c>
      <c r="E119" s="185" t="str">
        <f>IFERROR(IF(VLOOKUP($A119,'Annex 2 Designated EHV charges'!$A:$O,8,FALSE)=0,"",VLOOKUP($A119,'Annex 2 Designated EHV charges'!$A:$O,8,FALSE)),"")</f>
        <v/>
      </c>
      <c r="F119" s="186" t="str">
        <f>IFERROR(IF(VLOOKUP($A119,'Annex 2 Designated EHV charges'!$A:$O,9,FALSE)=0,"",VLOOKUP($A119,'Annex 2 Designated EHV charges'!$A:$O,9,FALSE)),"")</f>
        <v/>
      </c>
      <c r="G119" s="187" t="str">
        <f>IFERROR(IF(VLOOKUP($A119,'Annex 2 Designated EHV charges'!$A:$O,10,FALSE)=0,"",VLOOKUP($A119,'Annex 2 Designated EHV charges'!$A:$O,10,FALSE)),"")</f>
        <v/>
      </c>
      <c r="H119" s="187" t="str">
        <f>IFERROR(IF(VLOOKUP($A119,'Annex 2 Designated EHV charges'!$A:$O,11,FALSE)=0,"",VLOOKUP($A119,'Annex 2 Designated EHV charges'!$A:$O,11,FALSE)),"")</f>
        <v/>
      </c>
    </row>
    <row r="120" spans="1:8" ht="12.75" customHeight="1" x14ac:dyDescent="0.25">
      <c r="A120" s="183" t="str" cm="1">
        <f t="array" ref="A120">IFERROR(INDEX('Annex 2 Designated EHV charges'!$A$10:$A$199, MATCH(0, IF(ISBLANK('Annex 2 Designated EHV charges'!$A$10:$A$199),1, COUNTIF(A$4:$A119, 'Annex 2 Designated EHV charges'!$A$10:$A$199)), 0)),"")</f>
        <v/>
      </c>
      <c r="B120" s="183" t="str">
        <f>IF($A120="","",VLOOKUP($A120,'Annex 2 Designated EHV charges'!$A:$O,2,0))</f>
        <v/>
      </c>
      <c r="C120" s="182" t="str">
        <f>IF($A120="","",VLOOKUP($A120,'Annex 2 Designated EHV charges'!$A:$O,3,0))</f>
        <v/>
      </c>
      <c r="D120" s="183" t="str">
        <f>IF($A120="","",VLOOKUP($A120,'Annex 2 Designated EHV charges'!$A:$O,7,0))</f>
        <v/>
      </c>
      <c r="E120" s="185" t="str">
        <f>IFERROR(IF(VLOOKUP($A120,'Annex 2 Designated EHV charges'!$A:$O,8,FALSE)=0,"",VLOOKUP($A120,'Annex 2 Designated EHV charges'!$A:$O,8,FALSE)),"")</f>
        <v/>
      </c>
      <c r="F120" s="186" t="str">
        <f>IFERROR(IF(VLOOKUP($A120,'Annex 2 Designated EHV charges'!$A:$O,9,FALSE)=0,"",VLOOKUP($A120,'Annex 2 Designated EHV charges'!$A:$O,9,FALSE)),"")</f>
        <v/>
      </c>
      <c r="G120" s="187" t="str">
        <f>IFERROR(IF(VLOOKUP($A120,'Annex 2 Designated EHV charges'!$A:$O,10,FALSE)=0,"",VLOOKUP($A120,'Annex 2 Designated EHV charges'!$A:$O,10,FALSE)),"")</f>
        <v/>
      </c>
      <c r="H120" s="187" t="str">
        <f>IFERROR(IF(VLOOKUP($A120,'Annex 2 Designated EHV charges'!$A:$O,11,FALSE)=0,"",VLOOKUP($A120,'Annex 2 Designated EHV charges'!$A:$O,11,FALSE)),"")</f>
        <v/>
      </c>
    </row>
    <row r="121" spans="1:8" ht="12.75" customHeight="1" x14ac:dyDescent="0.25">
      <c r="A121" s="183" t="str" cm="1">
        <f t="array" ref="A121">IFERROR(INDEX('Annex 2 Designated EHV charges'!$A$10:$A$199, MATCH(0, IF(ISBLANK('Annex 2 Designated EHV charges'!$A$10:$A$199),1, COUNTIF(A$4:$A120, 'Annex 2 Designated EHV charges'!$A$10:$A$199)), 0)),"")</f>
        <v/>
      </c>
      <c r="B121" s="183" t="str">
        <f>IF($A121="","",VLOOKUP($A121,'Annex 2 Designated EHV charges'!$A:$O,2,0))</f>
        <v/>
      </c>
      <c r="C121" s="182" t="str">
        <f>IF($A121="","",VLOOKUP($A121,'Annex 2 Designated EHV charges'!$A:$O,3,0))</f>
        <v/>
      </c>
      <c r="D121" s="183" t="str">
        <f>IF($A121="","",VLOOKUP($A121,'Annex 2 Designated EHV charges'!$A:$O,7,0))</f>
        <v/>
      </c>
      <c r="E121" s="185" t="str">
        <f>IFERROR(IF(VLOOKUP($A121,'Annex 2 Designated EHV charges'!$A:$O,8,FALSE)=0,"",VLOOKUP($A121,'Annex 2 Designated EHV charges'!$A:$O,8,FALSE)),"")</f>
        <v/>
      </c>
      <c r="F121" s="186" t="str">
        <f>IFERROR(IF(VLOOKUP($A121,'Annex 2 Designated EHV charges'!$A:$O,9,FALSE)=0,"",VLOOKUP($A121,'Annex 2 Designated EHV charges'!$A:$O,9,FALSE)),"")</f>
        <v/>
      </c>
      <c r="G121" s="187" t="str">
        <f>IFERROR(IF(VLOOKUP($A121,'Annex 2 Designated EHV charges'!$A:$O,10,FALSE)=0,"",VLOOKUP($A121,'Annex 2 Designated EHV charges'!$A:$O,10,FALSE)),"")</f>
        <v/>
      </c>
      <c r="H121" s="187" t="str">
        <f>IFERROR(IF(VLOOKUP($A121,'Annex 2 Designated EHV charges'!$A:$O,11,FALSE)=0,"",VLOOKUP($A121,'Annex 2 Designated EHV charges'!$A:$O,11,FALSE)),"")</f>
        <v/>
      </c>
    </row>
    <row r="122" spans="1:8" ht="12.75" customHeight="1" x14ac:dyDescent="0.25">
      <c r="A122" s="183" t="str" cm="1">
        <f t="array" ref="A122">IFERROR(INDEX('Annex 2 Designated EHV charges'!$A$10:$A$199, MATCH(0, IF(ISBLANK('Annex 2 Designated EHV charges'!$A$10:$A$199),1, COUNTIF(A$4:$A121, 'Annex 2 Designated EHV charges'!$A$10:$A$199)), 0)),"")</f>
        <v/>
      </c>
      <c r="B122" s="183" t="str">
        <f>IF($A122="","",VLOOKUP($A122,'Annex 2 Designated EHV charges'!$A:$O,2,0))</f>
        <v/>
      </c>
      <c r="C122" s="182" t="str">
        <f>IF($A122="","",VLOOKUP($A122,'Annex 2 Designated EHV charges'!$A:$O,3,0))</f>
        <v/>
      </c>
      <c r="D122" s="183" t="str">
        <f>IF($A122="","",VLOOKUP($A122,'Annex 2 Designated EHV charges'!$A:$O,7,0))</f>
        <v/>
      </c>
      <c r="E122" s="185" t="str">
        <f>IFERROR(IF(VLOOKUP($A122,'Annex 2 Designated EHV charges'!$A:$O,8,FALSE)=0,"",VLOOKUP($A122,'Annex 2 Designated EHV charges'!$A:$O,8,FALSE)),"")</f>
        <v/>
      </c>
      <c r="F122" s="186" t="str">
        <f>IFERROR(IF(VLOOKUP($A122,'Annex 2 Designated EHV charges'!$A:$O,9,FALSE)=0,"",VLOOKUP($A122,'Annex 2 Designated EHV charges'!$A:$O,9,FALSE)),"")</f>
        <v/>
      </c>
      <c r="G122" s="187" t="str">
        <f>IFERROR(IF(VLOOKUP($A122,'Annex 2 Designated EHV charges'!$A:$O,10,FALSE)=0,"",VLOOKUP($A122,'Annex 2 Designated EHV charges'!$A:$O,10,FALSE)),"")</f>
        <v/>
      </c>
      <c r="H122" s="187" t="str">
        <f>IFERROR(IF(VLOOKUP($A122,'Annex 2 Designated EHV charges'!$A:$O,11,FALSE)=0,"",VLOOKUP($A122,'Annex 2 Designated EHV charges'!$A:$O,11,FALSE)),"")</f>
        <v/>
      </c>
    </row>
    <row r="123" spans="1:8" ht="12.75" customHeight="1" x14ac:dyDescent="0.25">
      <c r="A123" s="183" t="str" cm="1">
        <f t="array" ref="A123">IFERROR(INDEX('Annex 2 Designated EHV charges'!$A$10:$A$199, MATCH(0, IF(ISBLANK('Annex 2 Designated EHV charges'!$A$10:$A$199),1, COUNTIF(A$4:$A122, 'Annex 2 Designated EHV charges'!$A$10:$A$199)), 0)),"")</f>
        <v/>
      </c>
      <c r="B123" s="183" t="str">
        <f>IF($A123="","",VLOOKUP($A123,'Annex 2 Designated EHV charges'!$A:$O,2,0))</f>
        <v/>
      </c>
      <c r="C123" s="182" t="str">
        <f>IF($A123="","",VLOOKUP($A123,'Annex 2 Designated EHV charges'!$A:$O,3,0))</f>
        <v/>
      </c>
      <c r="D123" s="183" t="str">
        <f>IF($A123="","",VLOOKUP($A123,'Annex 2 Designated EHV charges'!$A:$O,7,0))</f>
        <v/>
      </c>
      <c r="E123" s="185" t="str">
        <f>IFERROR(IF(VLOOKUP($A123,'Annex 2 Designated EHV charges'!$A:$O,8,FALSE)=0,"",VLOOKUP($A123,'Annex 2 Designated EHV charges'!$A:$O,8,FALSE)),"")</f>
        <v/>
      </c>
      <c r="F123" s="186" t="str">
        <f>IFERROR(IF(VLOOKUP($A123,'Annex 2 Designated EHV charges'!$A:$O,9,FALSE)=0,"",VLOOKUP($A123,'Annex 2 Designated EHV charges'!$A:$O,9,FALSE)),"")</f>
        <v/>
      </c>
      <c r="G123" s="187" t="str">
        <f>IFERROR(IF(VLOOKUP($A123,'Annex 2 Designated EHV charges'!$A:$O,10,FALSE)=0,"",VLOOKUP($A123,'Annex 2 Designated EHV charges'!$A:$O,10,FALSE)),"")</f>
        <v/>
      </c>
      <c r="H123" s="187" t="str">
        <f>IFERROR(IF(VLOOKUP($A123,'Annex 2 Designated EHV charges'!$A:$O,11,FALSE)=0,"",VLOOKUP($A123,'Annex 2 Designated EHV charges'!$A:$O,11,FALSE)),"")</f>
        <v/>
      </c>
    </row>
    <row r="124" spans="1:8" ht="12.75" customHeight="1" x14ac:dyDescent="0.25">
      <c r="A124" s="183" t="str" cm="1">
        <f t="array" ref="A124">IFERROR(INDEX('Annex 2 Designated EHV charges'!$A$10:$A$199, MATCH(0, IF(ISBLANK('Annex 2 Designated EHV charges'!$A$10:$A$199),1, COUNTIF(A$4:$A123, 'Annex 2 Designated EHV charges'!$A$10:$A$199)), 0)),"")</f>
        <v/>
      </c>
      <c r="B124" s="183" t="str">
        <f>IF($A124="","",VLOOKUP($A124,'Annex 2 Designated EHV charges'!$A:$O,2,0))</f>
        <v/>
      </c>
      <c r="C124" s="182" t="str">
        <f>IF($A124="","",VLOOKUP($A124,'Annex 2 Designated EHV charges'!$A:$O,3,0))</f>
        <v/>
      </c>
      <c r="D124" s="183" t="str">
        <f>IF($A124="","",VLOOKUP($A124,'Annex 2 Designated EHV charges'!$A:$O,7,0))</f>
        <v/>
      </c>
      <c r="E124" s="185" t="str">
        <f>IFERROR(IF(VLOOKUP($A124,'Annex 2 Designated EHV charges'!$A:$O,8,FALSE)=0,"",VLOOKUP($A124,'Annex 2 Designated EHV charges'!$A:$O,8,FALSE)),"")</f>
        <v/>
      </c>
      <c r="F124" s="186" t="str">
        <f>IFERROR(IF(VLOOKUP($A124,'Annex 2 Designated EHV charges'!$A:$O,9,FALSE)=0,"",VLOOKUP($A124,'Annex 2 Designated EHV charges'!$A:$O,9,FALSE)),"")</f>
        <v/>
      </c>
      <c r="G124" s="187" t="str">
        <f>IFERROR(IF(VLOOKUP($A124,'Annex 2 Designated EHV charges'!$A:$O,10,FALSE)=0,"",VLOOKUP($A124,'Annex 2 Designated EHV charges'!$A:$O,10,FALSE)),"")</f>
        <v/>
      </c>
      <c r="H124" s="187" t="str">
        <f>IFERROR(IF(VLOOKUP($A124,'Annex 2 Designated EHV charges'!$A:$O,11,FALSE)=0,"",VLOOKUP($A124,'Annex 2 Designated EHV charges'!$A:$O,11,FALSE)),"")</f>
        <v/>
      </c>
    </row>
    <row r="125" spans="1:8" ht="12.75" customHeight="1" x14ac:dyDescent="0.25">
      <c r="A125" s="183" t="str" cm="1">
        <f t="array" ref="A125">IFERROR(INDEX('Annex 2 Designated EHV charges'!$A$10:$A$199, MATCH(0, IF(ISBLANK('Annex 2 Designated EHV charges'!$A$10:$A$199),1, COUNTIF(A$4:$A124, 'Annex 2 Designated EHV charges'!$A$10:$A$199)), 0)),"")</f>
        <v/>
      </c>
      <c r="B125" s="183" t="str">
        <f>IF($A125="","",VLOOKUP($A125,'Annex 2 Designated EHV charges'!$A:$O,2,0))</f>
        <v/>
      </c>
      <c r="C125" s="182" t="str">
        <f>IF($A125="","",VLOOKUP($A125,'Annex 2 Designated EHV charges'!$A:$O,3,0))</f>
        <v/>
      </c>
      <c r="D125" s="183" t="str">
        <f>IF($A125="","",VLOOKUP($A125,'Annex 2 Designated EHV charges'!$A:$O,7,0))</f>
        <v/>
      </c>
      <c r="E125" s="185" t="str">
        <f>IFERROR(IF(VLOOKUP($A125,'Annex 2 Designated EHV charges'!$A:$O,8,FALSE)=0,"",VLOOKUP($A125,'Annex 2 Designated EHV charges'!$A:$O,8,FALSE)),"")</f>
        <v/>
      </c>
      <c r="F125" s="186" t="str">
        <f>IFERROR(IF(VLOOKUP($A125,'Annex 2 Designated EHV charges'!$A:$O,9,FALSE)=0,"",VLOOKUP($A125,'Annex 2 Designated EHV charges'!$A:$O,9,FALSE)),"")</f>
        <v/>
      </c>
      <c r="G125" s="187" t="str">
        <f>IFERROR(IF(VLOOKUP($A125,'Annex 2 Designated EHV charges'!$A:$O,10,FALSE)=0,"",VLOOKUP($A125,'Annex 2 Designated EHV charges'!$A:$O,10,FALSE)),"")</f>
        <v/>
      </c>
      <c r="H125" s="187" t="str">
        <f>IFERROR(IF(VLOOKUP($A125,'Annex 2 Designated EHV charges'!$A:$O,11,FALSE)=0,"",VLOOKUP($A125,'Annex 2 Designated EHV charges'!$A:$O,11,FALSE)),"")</f>
        <v/>
      </c>
    </row>
    <row r="126" spans="1:8" ht="12.75" customHeight="1" x14ac:dyDescent="0.25">
      <c r="A126" s="183" t="str" cm="1">
        <f t="array" ref="A126">IFERROR(INDEX('Annex 2 Designated EHV charges'!$A$10:$A$199, MATCH(0, IF(ISBLANK('Annex 2 Designated EHV charges'!$A$10:$A$199),1, COUNTIF(A$4:$A125, 'Annex 2 Designated EHV charges'!$A$10:$A$199)), 0)),"")</f>
        <v/>
      </c>
      <c r="B126" s="183" t="str">
        <f>IF($A126="","",VLOOKUP($A126,'Annex 2 Designated EHV charges'!$A:$O,2,0))</f>
        <v/>
      </c>
      <c r="C126" s="182" t="str">
        <f>IF($A126="","",VLOOKUP($A126,'Annex 2 Designated EHV charges'!$A:$O,3,0))</f>
        <v/>
      </c>
      <c r="D126" s="183" t="str">
        <f>IF($A126="","",VLOOKUP($A126,'Annex 2 Designated EHV charges'!$A:$O,7,0))</f>
        <v/>
      </c>
      <c r="E126" s="185" t="str">
        <f>IFERROR(IF(VLOOKUP($A126,'Annex 2 Designated EHV charges'!$A:$O,8,FALSE)=0,"",VLOOKUP($A126,'Annex 2 Designated EHV charges'!$A:$O,8,FALSE)),"")</f>
        <v/>
      </c>
      <c r="F126" s="186" t="str">
        <f>IFERROR(IF(VLOOKUP($A126,'Annex 2 Designated EHV charges'!$A:$O,9,FALSE)=0,"",VLOOKUP($A126,'Annex 2 Designated EHV charges'!$A:$O,9,FALSE)),"")</f>
        <v/>
      </c>
      <c r="G126" s="187" t="str">
        <f>IFERROR(IF(VLOOKUP($A126,'Annex 2 Designated EHV charges'!$A:$O,10,FALSE)=0,"",VLOOKUP($A126,'Annex 2 Designated EHV charges'!$A:$O,10,FALSE)),"")</f>
        <v/>
      </c>
      <c r="H126" s="187" t="str">
        <f>IFERROR(IF(VLOOKUP($A126,'Annex 2 Designated EHV charges'!$A:$O,11,FALSE)=0,"",VLOOKUP($A126,'Annex 2 Designated EHV charges'!$A:$O,11,FALSE)),"")</f>
        <v/>
      </c>
    </row>
    <row r="127" spans="1:8" ht="12.75" customHeight="1" x14ac:dyDescent="0.25">
      <c r="A127" s="183" t="str" cm="1">
        <f t="array" ref="A127">IFERROR(INDEX('Annex 2 Designated EHV charges'!$A$10:$A$199, MATCH(0, IF(ISBLANK('Annex 2 Designated EHV charges'!$A$10:$A$199),1, COUNTIF(A$4:$A126, 'Annex 2 Designated EHV charges'!$A$10:$A$199)), 0)),"")</f>
        <v/>
      </c>
      <c r="B127" s="183" t="str">
        <f>IF($A127="","",VLOOKUP($A127,'Annex 2 Designated EHV charges'!$A:$O,2,0))</f>
        <v/>
      </c>
      <c r="C127" s="182" t="str">
        <f>IF($A127="","",VLOOKUP($A127,'Annex 2 Designated EHV charges'!$A:$O,3,0))</f>
        <v/>
      </c>
      <c r="D127" s="183" t="str">
        <f>IF($A127="","",VLOOKUP($A127,'Annex 2 Designated EHV charges'!$A:$O,7,0))</f>
        <v/>
      </c>
      <c r="E127" s="185" t="str">
        <f>IFERROR(IF(VLOOKUP($A127,'Annex 2 Designated EHV charges'!$A:$O,8,FALSE)=0,"",VLOOKUP($A127,'Annex 2 Designated EHV charges'!$A:$O,8,FALSE)),"")</f>
        <v/>
      </c>
      <c r="F127" s="186" t="str">
        <f>IFERROR(IF(VLOOKUP($A127,'Annex 2 Designated EHV charges'!$A:$O,9,FALSE)=0,"",VLOOKUP($A127,'Annex 2 Designated EHV charges'!$A:$O,9,FALSE)),"")</f>
        <v/>
      </c>
      <c r="G127" s="187" t="str">
        <f>IFERROR(IF(VLOOKUP($A127,'Annex 2 Designated EHV charges'!$A:$O,10,FALSE)=0,"",VLOOKUP($A127,'Annex 2 Designated EHV charges'!$A:$O,10,FALSE)),"")</f>
        <v/>
      </c>
      <c r="H127" s="187" t="str">
        <f>IFERROR(IF(VLOOKUP($A127,'Annex 2 Designated EHV charges'!$A:$O,11,FALSE)=0,"",VLOOKUP($A127,'Annex 2 Designated EHV charges'!$A:$O,11,FALSE)),"")</f>
        <v/>
      </c>
    </row>
    <row r="128" spans="1:8" ht="12.75" customHeight="1" x14ac:dyDescent="0.25">
      <c r="A128" s="183" t="str" cm="1">
        <f t="array" ref="A128">IFERROR(INDEX('Annex 2 Designated EHV charges'!$A$10:$A$199, MATCH(0, IF(ISBLANK('Annex 2 Designated EHV charges'!$A$10:$A$199),1, COUNTIF(A$4:$A127, 'Annex 2 Designated EHV charges'!$A$10:$A$199)), 0)),"")</f>
        <v/>
      </c>
      <c r="B128" s="183" t="str">
        <f>IF($A128="","",VLOOKUP($A128,'Annex 2 Designated EHV charges'!$A:$O,2,0))</f>
        <v/>
      </c>
      <c r="C128" s="182" t="str">
        <f>IF($A128="","",VLOOKUP($A128,'Annex 2 Designated EHV charges'!$A:$O,3,0))</f>
        <v/>
      </c>
      <c r="D128" s="183" t="str">
        <f>IF($A128="","",VLOOKUP($A128,'Annex 2 Designated EHV charges'!$A:$O,7,0))</f>
        <v/>
      </c>
      <c r="E128" s="185" t="str">
        <f>IFERROR(IF(VLOOKUP($A128,'Annex 2 Designated EHV charges'!$A:$O,8,FALSE)=0,"",VLOOKUP($A128,'Annex 2 Designated EHV charges'!$A:$O,8,FALSE)),"")</f>
        <v/>
      </c>
      <c r="F128" s="186" t="str">
        <f>IFERROR(IF(VLOOKUP($A128,'Annex 2 Designated EHV charges'!$A:$O,9,FALSE)=0,"",VLOOKUP($A128,'Annex 2 Designated EHV charges'!$A:$O,9,FALSE)),"")</f>
        <v/>
      </c>
      <c r="G128" s="187" t="str">
        <f>IFERROR(IF(VLOOKUP($A128,'Annex 2 Designated EHV charges'!$A:$O,10,FALSE)=0,"",VLOOKUP($A128,'Annex 2 Designated EHV charges'!$A:$O,10,FALSE)),"")</f>
        <v/>
      </c>
      <c r="H128" s="187" t="str">
        <f>IFERROR(IF(VLOOKUP($A128,'Annex 2 Designated EHV charges'!$A:$O,11,FALSE)=0,"",VLOOKUP($A128,'Annex 2 Designated EHV charges'!$A:$O,11,FALSE)),"")</f>
        <v/>
      </c>
    </row>
    <row r="129" spans="1:8" ht="12.75" customHeight="1" x14ac:dyDescent="0.25">
      <c r="A129" s="183" t="str" cm="1">
        <f t="array" ref="A129">IFERROR(INDEX('Annex 2 Designated EHV charges'!$A$10:$A$199, MATCH(0, IF(ISBLANK('Annex 2 Designated EHV charges'!$A$10:$A$199),1, COUNTIF(A$4:$A128, 'Annex 2 Designated EHV charges'!$A$10:$A$199)), 0)),"")</f>
        <v/>
      </c>
      <c r="B129" s="183" t="str">
        <f>IF($A129="","",VLOOKUP($A129,'Annex 2 Designated EHV charges'!$A:$O,2,0))</f>
        <v/>
      </c>
      <c r="C129" s="182" t="str">
        <f>IF($A129="","",VLOOKUP($A129,'Annex 2 Designated EHV charges'!$A:$O,3,0))</f>
        <v/>
      </c>
      <c r="D129" s="183" t="str">
        <f>IF($A129="","",VLOOKUP($A129,'Annex 2 Designated EHV charges'!$A:$O,7,0))</f>
        <v/>
      </c>
      <c r="E129" s="185" t="str">
        <f>IFERROR(IF(VLOOKUP($A129,'Annex 2 Designated EHV charges'!$A:$O,8,FALSE)=0,"",VLOOKUP($A129,'Annex 2 Designated EHV charges'!$A:$O,8,FALSE)),"")</f>
        <v/>
      </c>
      <c r="F129" s="186" t="str">
        <f>IFERROR(IF(VLOOKUP($A129,'Annex 2 Designated EHV charges'!$A:$O,9,FALSE)=0,"",VLOOKUP($A129,'Annex 2 Designated EHV charges'!$A:$O,9,FALSE)),"")</f>
        <v/>
      </c>
      <c r="G129" s="187" t="str">
        <f>IFERROR(IF(VLOOKUP($A129,'Annex 2 Designated EHV charges'!$A:$O,10,FALSE)=0,"",VLOOKUP($A129,'Annex 2 Designated EHV charges'!$A:$O,10,FALSE)),"")</f>
        <v/>
      </c>
      <c r="H129" s="187" t="str">
        <f>IFERROR(IF(VLOOKUP($A129,'Annex 2 Designated EHV charges'!$A:$O,11,FALSE)=0,"",VLOOKUP($A129,'Annex 2 Designated EHV charges'!$A:$O,11,FALSE)),"")</f>
        <v/>
      </c>
    </row>
    <row r="130" spans="1:8" ht="12.75" customHeight="1" x14ac:dyDescent="0.25">
      <c r="A130" s="183" t="str" cm="1">
        <f t="array" ref="A130">IFERROR(INDEX('Annex 2 Designated EHV charges'!$A$10:$A$199, MATCH(0, IF(ISBLANK('Annex 2 Designated EHV charges'!$A$10:$A$199),1, COUNTIF(A$4:$A129, 'Annex 2 Designated EHV charges'!$A$10:$A$199)), 0)),"")</f>
        <v/>
      </c>
      <c r="B130" s="183" t="str">
        <f>IF($A130="","",VLOOKUP($A130,'Annex 2 Designated EHV charges'!$A:$O,2,0))</f>
        <v/>
      </c>
      <c r="C130" s="182" t="str">
        <f>IF($A130="","",VLOOKUP($A130,'Annex 2 Designated EHV charges'!$A:$O,3,0))</f>
        <v/>
      </c>
      <c r="D130" s="183" t="str">
        <f>IF($A130="","",VLOOKUP($A130,'Annex 2 Designated EHV charges'!$A:$O,7,0))</f>
        <v/>
      </c>
      <c r="E130" s="185" t="str">
        <f>IFERROR(IF(VLOOKUP($A130,'Annex 2 Designated EHV charges'!$A:$O,8,FALSE)=0,"",VLOOKUP($A130,'Annex 2 Designated EHV charges'!$A:$O,8,FALSE)),"")</f>
        <v/>
      </c>
      <c r="F130" s="186" t="str">
        <f>IFERROR(IF(VLOOKUP($A130,'Annex 2 Designated EHV charges'!$A:$O,9,FALSE)=0,"",VLOOKUP($A130,'Annex 2 Designated EHV charges'!$A:$O,9,FALSE)),"")</f>
        <v/>
      </c>
      <c r="G130" s="187" t="str">
        <f>IFERROR(IF(VLOOKUP($A130,'Annex 2 Designated EHV charges'!$A:$O,10,FALSE)=0,"",VLOOKUP($A130,'Annex 2 Designated EHV charges'!$A:$O,10,FALSE)),"")</f>
        <v/>
      </c>
      <c r="H130" s="187" t="str">
        <f>IFERROR(IF(VLOOKUP($A130,'Annex 2 Designated EHV charges'!$A:$O,11,FALSE)=0,"",VLOOKUP($A130,'Annex 2 Designated EHV charges'!$A:$O,11,FALSE)),"")</f>
        <v/>
      </c>
    </row>
    <row r="131" spans="1:8" ht="12.75" customHeight="1" x14ac:dyDescent="0.25">
      <c r="A131" s="183" t="str" cm="1">
        <f t="array" ref="A131">IFERROR(INDEX('Annex 2 Designated EHV charges'!$A$10:$A$199, MATCH(0, IF(ISBLANK('Annex 2 Designated EHV charges'!$A$10:$A$199),1, COUNTIF(A$4:$A130, 'Annex 2 Designated EHV charges'!$A$10:$A$199)), 0)),"")</f>
        <v/>
      </c>
      <c r="B131" s="183" t="str">
        <f>IF($A131="","",VLOOKUP($A131,'Annex 2 Designated EHV charges'!$A:$O,2,0))</f>
        <v/>
      </c>
      <c r="C131" s="182" t="str">
        <f>IF($A131="","",VLOOKUP($A131,'Annex 2 Designated EHV charges'!$A:$O,3,0))</f>
        <v/>
      </c>
      <c r="D131" s="183" t="str">
        <f>IF($A131="","",VLOOKUP($A131,'Annex 2 Designated EHV charges'!$A:$O,7,0))</f>
        <v/>
      </c>
      <c r="E131" s="185" t="str">
        <f>IFERROR(IF(VLOOKUP($A131,'Annex 2 Designated EHV charges'!$A:$O,8,FALSE)=0,"",VLOOKUP($A131,'Annex 2 Designated EHV charges'!$A:$O,8,FALSE)),"")</f>
        <v/>
      </c>
      <c r="F131" s="186" t="str">
        <f>IFERROR(IF(VLOOKUP($A131,'Annex 2 Designated EHV charges'!$A:$O,9,FALSE)=0,"",VLOOKUP($A131,'Annex 2 Designated EHV charges'!$A:$O,9,FALSE)),"")</f>
        <v/>
      </c>
      <c r="G131" s="187" t="str">
        <f>IFERROR(IF(VLOOKUP($A131,'Annex 2 Designated EHV charges'!$A:$O,10,FALSE)=0,"",VLOOKUP($A131,'Annex 2 Designated EHV charges'!$A:$O,10,FALSE)),"")</f>
        <v/>
      </c>
      <c r="H131" s="187" t="str">
        <f>IFERROR(IF(VLOOKUP($A131,'Annex 2 Designated EHV charges'!$A:$O,11,FALSE)=0,"",VLOOKUP($A131,'Annex 2 Designated EHV charges'!$A:$O,11,FALSE)),"")</f>
        <v/>
      </c>
    </row>
    <row r="132" spans="1:8" ht="12.75" customHeight="1" x14ac:dyDescent="0.25">
      <c r="A132" s="183" t="str" cm="1">
        <f t="array" ref="A132">IFERROR(INDEX('Annex 2 Designated EHV charges'!$A$10:$A$199, MATCH(0, IF(ISBLANK('Annex 2 Designated EHV charges'!$A$10:$A$199),1, COUNTIF(A$4:$A131, 'Annex 2 Designated EHV charges'!$A$10:$A$199)), 0)),"")</f>
        <v/>
      </c>
      <c r="B132" s="183" t="str">
        <f>IF($A132="","",VLOOKUP($A132,'Annex 2 Designated EHV charges'!$A:$O,2,0))</f>
        <v/>
      </c>
      <c r="C132" s="182" t="str">
        <f>IF($A132="","",VLOOKUP($A132,'Annex 2 Designated EHV charges'!$A:$O,3,0))</f>
        <v/>
      </c>
      <c r="D132" s="183" t="str">
        <f>IF($A132="","",VLOOKUP($A132,'Annex 2 Designated EHV charges'!$A:$O,7,0))</f>
        <v/>
      </c>
      <c r="E132" s="185" t="str">
        <f>IFERROR(IF(VLOOKUP($A132,'Annex 2 Designated EHV charges'!$A:$O,8,FALSE)=0,"",VLOOKUP($A132,'Annex 2 Designated EHV charges'!$A:$O,8,FALSE)),"")</f>
        <v/>
      </c>
      <c r="F132" s="186" t="str">
        <f>IFERROR(IF(VLOOKUP($A132,'Annex 2 Designated EHV charges'!$A:$O,9,FALSE)=0,"",VLOOKUP($A132,'Annex 2 Designated EHV charges'!$A:$O,9,FALSE)),"")</f>
        <v/>
      </c>
      <c r="G132" s="187" t="str">
        <f>IFERROR(IF(VLOOKUP($A132,'Annex 2 Designated EHV charges'!$A:$O,10,FALSE)=0,"",VLOOKUP($A132,'Annex 2 Designated EHV charges'!$A:$O,10,FALSE)),"")</f>
        <v/>
      </c>
      <c r="H132" s="187" t="str">
        <f>IFERROR(IF(VLOOKUP($A132,'Annex 2 Designated EHV charges'!$A:$O,11,FALSE)=0,"",VLOOKUP($A132,'Annex 2 Designated EHV charges'!$A:$O,11,FALSE)),"")</f>
        <v/>
      </c>
    </row>
    <row r="133" spans="1:8" ht="12.75" customHeight="1" x14ac:dyDescent="0.25">
      <c r="A133" s="183" t="str" cm="1">
        <f t="array" ref="A133">IFERROR(INDEX('Annex 2 Designated EHV charges'!$A$10:$A$199, MATCH(0, IF(ISBLANK('Annex 2 Designated EHV charges'!$A$10:$A$199),1, COUNTIF(A$4:$A132, 'Annex 2 Designated EHV charges'!$A$10:$A$199)), 0)),"")</f>
        <v/>
      </c>
      <c r="B133" s="183" t="str">
        <f>IF($A133="","",VLOOKUP($A133,'Annex 2 Designated EHV charges'!$A:$O,2,0))</f>
        <v/>
      </c>
      <c r="C133" s="182" t="str">
        <f>IF($A133="","",VLOOKUP($A133,'Annex 2 Designated EHV charges'!$A:$O,3,0))</f>
        <v/>
      </c>
      <c r="D133" s="183" t="str">
        <f>IF($A133="","",VLOOKUP($A133,'Annex 2 Designated EHV charges'!$A:$O,7,0))</f>
        <v/>
      </c>
      <c r="E133" s="185" t="str">
        <f>IFERROR(IF(VLOOKUP($A133,'Annex 2 Designated EHV charges'!$A:$O,8,FALSE)=0,"",VLOOKUP($A133,'Annex 2 Designated EHV charges'!$A:$O,8,FALSE)),"")</f>
        <v/>
      </c>
      <c r="F133" s="186" t="str">
        <f>IFERROR(IF(VLOOKUP($A133,'Annex 2 Designated EHV charges'!$A:$O,9,FALSE)=0,"",VLOOKUP($A133,'Annex 2 Designated EHV charges'!$A:$O,9,FALSE)),"")</f>
        <v/>
      </c>
      <c r="G133" s="187" t="str">
        <f>IFERROR(IF(VLOOKUP($A133,'Annex 2 Designated EHV charges'!$A:$O,10,FALSE)=0,"",VLOOKUP($A133,'Annex 2 Designated EHV charges'!$A:$O,10,FALSE)),"")</f>
        <v/>
      </c>
      <c r="H133" s="187" t="str">
        <f>IFERROR(IF(VLOOKUP($A133,'Annex 2 Designated EHV charges'!$A:$O,11,FALSE)=0,"",VLOOKUP($A133,'Annex 2 Designated EHV charges'!$A:$O,11,FALSE)),"")</f>
        <v/>
      </c>
    </row>
    <row r="134" spans="1:8" ht="12.75" customHeight="1" x14ac:dyDescent="0.25">
      <c r="A134" s="183" t="str" cm="1">
        <f t="array" ref="A134">IFERROR(INDEX('Annex 2 Designated EHV charges'!$A$10:$A$199, MATCH(0, IF(ISBLANK('Annex 2 Designated EHV charges'!$A$10:$A$199),1, COUNTIF(A$4:$A133, 'Annex 2 Designated EHV charges'!$A$10:$A$199)), 0)),"")</f>
        <v/>
      </c>
      <c r="B134" s="183" t="str">
        <f>IF($A134="","",VLOOKUP($A134,'Annex 2 Designated EHV charges'!$A:$O,2,0))</f>
        <v/>
      </c>
      <c r="C134" s="182" t="str">
        <f>IF($A134="","",VLOOKUP($A134,'Annex 2 Designated EHV charges'!$A:$O,3,0))</f>
        <v/>
      </c>
      <c r="D134" s="183" t="str">
        <f>IF($A134="","",VLOOKUP($A134,'Annex 2 Designated EHV charges'!$A:$O,7,0))</f>
        <v/>
      </c>
      <c r="E134" s="185" t="str">
        <f>IFERROR(IF(VLOOKUP($A134,'Annex 2 Designated EHV charges'!$A:$O,8,FALSE)=0,"",VLOOKUP($A134,'Annex 2 Designated EHV charges'!$A:$O,8,FALSE)),"")</f>
        <v/>
      </c>
      <c r="F134" s="186" t="str">
        <f>IFERROR(IF(VLOOKUP($A134,'Annex 2 Designated EHV charges'!$A:$O,9,FALSE)=0,"",VLOOKUP($A134,'Annex 2 Designated EHV charges'!$A:$O,9,FALSE)),"")</f>
        <v/>
      </c>
      <c r="G134" s="187" t="str">
        <f>IFERROR(IF(VLOOKUP($A134,'Annex 2 Designated EHV charges'!$A:$O,10,FALSE)=0,"",VLOOKUP($A134,'Annex 2 Designated EHV charges'!$A:$O,10,FALSE)),"")</f>
        <v/>
      </c>
      <c r="H134" s="187" t="str">
        <f>IFERROR(IF(VLOOKUP($A134,'Annex 2 Designated EHV charges'!$A:$O,11,FALSE)=0,"",VLOOKUP($A134,'Annex 2 Designated EHV charges'!$A:$O,11,FALSE)),"")</f>
        <v/>
      </c>
    </row>
    <row r="135" spans="1:8" ht="12.75" customHeight="1" x14ac:dyDescent="0.25">
      <c r="A135" s="183" t="str" cm="1">
        <f t="array" ref="A135">IFERROR(INDEX('Annex 2 Designated EHV charges'!$A$10:$A$199, MATCH(0, IF(ISBLANK('Annex 2 Designated EHV charges'!$A$10:$A$199),1, COUNTIF(A$4:$A134, 'Annex 2 Designated EHV charges'!$A$10:$A$199)), 0)),"")</f>
        <v/>
      </c>
      <c r="B135" s="183" t="str">
        <f>IF($A135="","",VLOOKUP($A135,'Annex 2 Designated EHV charges'!$A:$O,2,0))</f>
        <v/>
      </c>
      <c r="C135" s="182" t="str">
        <f>IF($A135="","",VLOOKUP($A135,'Annex 2 Designated EHV charges'!$A:$O,3,0))</f>
        <v/>
      </c>
      <c r="D135" s="183" t="str">
        <f>IF($A135="","",VLOOKUP($A135,'Annex 2 Designated EHV charges'!$A:$O,7,0))</f>
        <v/>
      </c>
      <c r="E135" s="185" t="str">
        <f>IFERROR(IF(VLOOKUP($A135,'Annex 2 Designated EHV charges'!$A:$O,8,FALSE)=0,"",VLOOKUP($A135,'Annex 2 Designated EHV charges'!$A:$O,8,FALSE)),"")</f>
        <v/>
      </c>
      <c r="F135" s="186" t="str">
        <f>IFERROR(IF(VLOOKUP($A135,'Annex 2 Designated EHV charges'!$A:$O,9,FALSE)=0,"",VLOOKUP($A135,'Annex 2 Designated EHV charges'!$A:$O,9,FALSE)),"")</f>
        <v/>
      </c>
      <c r="G135" s="187" t="str">
        <f>IFERROR(IF(VLOOKUP($A135,'Annex 2 Designated EHV charges'!$A:$O,10,FALSE)=0,"",VLOOKUP($A135,'Annex 2 Designated EHV charges'!$A:$O,10,FALSE)),"")</f>
        <v/>
      </c>
      <c r="H135" s="187" t="str">
        <f>IFERROR(IF(VLOOKUP($A135,'Annex 2 Designated EHV charges'!$A:$O,11,FALSE)=0,"",VLOOKUP($A135,'Annex 2 Designated EHV charges'!$A:$O,11,FALSE)),"")</f>
        <v/>
      </c>
    </row>
    <row r="136" spans="1:8" ht="12.75" customHeight="1" x14ac:dyDescent="0.25">
      <c r="A136" s="183" t="str" cm="1">
        <f t="array" ref="A136">IFERROR(INDEX('Annex 2 Designated EHV charges'!$A$10:$A$199, MATCH(0, IF(ISBLANK('Annex 2 Designated EHV charges'!$A$10:$A$199),1, COUNTIF(A$4:$A135, 'Annex 2 Designated EHV charges'!$A$10:$A$199)), 0)),"")</f>
        <v/>
      </c>
      <c r="B136" s="183" t="str">
        <f>IF($A136="","",VLOOKUP($A136,'Annex 2 Designated EHV charges'!$A:$O,2,0))</f>
        <v/>
      </c>
      <c r="C136" s="182" t="str">
        <f>IF($A136="","",VLOOKUP($A136,'Annex 2 Designated EHV charges'!$A:$O,3,0))</f>
        <v/>
      </c>
      <c r="D136" s="183" t="str">
        <f>IF($A136="","",VLOOKUP($A136,'Annex 2 Designated EHV charges'!$A:$O,7,0))</f>
        <v/>
      </c>
      <c r="E136" s="185" t="str">
        <f>IFERROR(IF(VLOOKUP($A136,'Annex 2 Designated EHV charges'!$A:$O,8,FALSE)=0,"",VLOOKUP($A136,'Annex 2 Designated EHV charges'!$A:$O,8,FALSE)),"")</f>
        <v/>
      </c>
      <c r="F136" s="186" t="str">
        <f>IFERROR(IF(VLOOKUP($A136,'Annex 2 Designated EHV charges'!$A:$O,9,FALSE)=0,"",VLOOKUP($A136,'Annex 2 Designated EHV charges'!$A:$O,9,FALSE)),"")</f>
        <v/>
      </c>
      <c r="G136" s="187" t="str">
        <f>IFERROR(IF(VLOOKUP($A136,'Annex 2 Designated EHV charges'!$A:$O,10,FALSE)=0,"",VLOOKUP($A136,'Annex 2 Designated EHV charges'!$A:$O,10,FALSE)),"")</f>
        <v/>
      </c>
      <c r="H136" s="187" t="str">
        <f>IFERROR(IF(VLOOKUP($A136,'Annex 2 Designated EHV charges'!$A:$O,11,FALSE)=0,"",VLOOKUP($A136,'Annex 2 Designated EHV charges'!$A:$O,11,FALSE)),"")</f>
        <v/>
      </c>
    </row>
    <row r="137" spans="1:8" ht="12.75" customHeight="1" x14ac:dyDescent="0.25">
      <c r="A137" s="183" t="str" cm="1">
        <f t="array" ref="A137">IFERROR(INDEX('Annex 2 Designated EHV charges'!$A$10:$A$199, MATCH(0, IF(ISBLANK('Annex 2 Designated EHV charges'!$A$10:$A$199),1, COUNTIF(A$4:$A136, 'Annex 2 Designated EHV charges'!$A$10:$A$199)), 0)),"")</f>
        <v/>
      </c>
      <c r="B137" s="183" t="str">
        <f>IF($A137="","",VLOOKUP($A137,'Annex 2 Designated EHV charges'!$A:$O,2,0))</f>
        <v/>
      </c>
      <c r="C137" s="182" t="str">
        <f>IF($A137="","",VLOOKUP($A137,'Annex 2 Designated EHV charges'!$A:$O,3,0))</f>
        <v/>
      </c>
      <c r="D137" s="183" t="str">
        <f>IF($A137="","",VLOOKUP($A137,'Annex 2 Designated EHV charges'!$A:$O,7,0))</f>
        <v/>
      </c>
      <c r="E137" s="185" t="str">
        <f>IFERROR(IF(VLOOKUP($A137,'Annex 2 Designated EHV charges'!$A:$O,8,FALSE)=0,"",VLOOKUP($A137,'Annex 2 Designated EHV charges'!$A:$O,8,FALSE)),"")</f>
        <v/>
      </c>
      <c r="F137" s="186" t="str">
        <f>IFERROR(IF(VLOOKUP($A137,'Annex 2 Designated EHV charges'!$A:$O,9,FALSE)=0,"",VLOOKUP($A137,'Annex 2 Designated EHV charges'!$A:$O,9,FALSE)),"")</f>
        <v/>
      </c>
      <c r="G137" s="187" t="str">
        <f>IFERROR(IF(VLOOKUP($A137,'Annex 2 Designated EHV charges'!$A:$O,10,FALSE)=0,"",VLOOKUP($A137,'Annex 2 Designated EHV charges'!$A:$O,10,FALSE)),"")</f>
        <v/>
      </c>
      <c r="H137" s="187" t="str">
        <f>IFERROR(IF(VLOOKUP($A137,'Annex 2 Designated EHV charges'!$A:$O,11,FALSE)=0,"",VLOOKUP($A137,'Annex 2 Designated EHV charges'!$A:$O,11,FALSE)),"")</f>
        <v/>
      </c>
    </row>
    <row r="138" spans="1:8" ht="12.75" customHeight="1" x14ac:dyDescent="0.25">
      <c r="A138" s="183" t="str" cm="1">
        <f t="array" ref="A138">IFERROR(INDEX('Annex 2 Designated EHV charges'!$A$10:$A$199, MATCH(0, IF(ISBLANK('Annex 2 Designated EHV charges'!$A$10:$A$199),1, COUNTIF(A$4:$A137, 'Annex 2 Designated EHV charges'!$A$10:$A$199)), 0)),"")</f>
        <v/>
      </c>
      <c r="B138" s="183" t="str">
        <f>IF($A138="","",VLOOKUP($A138,'Annex 2 Designated EHV charges'!$A:$O,2,0))</f>
        <v/>
      </c>
      <c r="C138" s="182" t="str">
        <f>IF($A138="","",VLOOKUP($A138,'Annex 2 Designated EHV charges'!$A:$O,3,0))</f>
        <v/>
      </c>
      <c r="D138" s="183" t="str">
        <f>IF($A138="","",VLOOKUP($A138,'Annex 2 Designated EHV charges'!$A:$O,7,0))</f>
        <v/>
      </c>
      <c r="E138" s="185" t="str">
        <f>IFERROR(IF(VLOOKUP($A138,'Annex 2 Designated EHV charges'!$A:$O,8,FALSE)=0,"",VLOOKUP($A138,'Annex 2 Designated EHV charges'!$A:$O,8,FALSE)),"")</f>
        <v/>
      </c>
      <c r="F138" s="186" t="str">
        <f>IFERROR(IF(VLOOKUP($A138,'Annex 2 Designated EHV charges'!$A:$O,9,FALSE)=0,"",VLOOKUP($A138,'Annex 2 Designated EHV charges'!$A:$O,9,FALSE)),"")</f>
        <v/>
      </c>
      <c r="G138" s="187" t="str">
        <f>IFERROR(IF(VLOOKUP($A138,'Annex 2 Designated EHV charges'!$A:$O,10,FALSE)=0,"",VLOOKUP($A138,'Annex 2 Designated EHV charges'!$A:$O,10,FALSE)),"")</f>
        <v/>
      </c>
      <c r="H138" s="187" t="str">
        <f>IFERROR(IF(VLOOKUP($A138,'Annex 2 Designated EHV charges'!$A:$O,11,FALSE)=0,"",VLOOKUP($A138,'Annex 2 Designated EHV charges'!$A:$O,11,FALSE)),"")</f>
        <v/>
      </c>
    </row>
    <row r="139" spans="1:8" ht="12.75" customHeight="1" x14ac:dyDescent="0.25">
      <c r="A139" s="183" t="str" cm="1">
        <f t="array" ref="A139">IFERROR(INDEX('Annex 2 Designated EHV charges'!$A$10:$A$199, MATCH(0, IF(ISBLANK('Annex 2 Designated EHV charges'!$A$10:$A$199),1, COUNTIF(A$4:$A138, 'Annex 2 Designated EHV charges'!$A$10:$A$199)), 0)),"")</f>
        <v/>
      </c>
      <c r="B139" s="183" t="str">
        <f>IF($A139="","",VLOOKUP($A139,'Annex 2 Designated EHV charges'!$A:$O,2,0))</f>
        <v/>
      </c>
      <c r="C139" s="182" t="str">
        <f>IF($A139="","",VLOOKUP($A139,'Annex 2 Designated EHV charges'!$A:$O,3,0))</f>
        <v/>
      </c>
      <c r="D139" s="183" t="str">
        <f>IF($A139="","",VLOOKUP($A139,'Annex 2 Designated EHV charges'!$A:$O,7,0))</f>
        <v/>
      </c>
      <c r="E139" s="185" t="str">
        <f>IFERROR(IF(VLOOKUP($A139,'Annex 2 Designated EHV charges'!$A:$O,8,FALSE)=0,"",VLOOKUP($A139,'Annex 2 Designated EHV charges'!$A:$O,8,FALSE)),"")</f>
        <v/>
      </c>
      <c r="F139" s="186" t="str">
        <f>IFERROR(IF(VLOOKUP($A139,'Annex 2 Designated EHV charges'!$A:$O,9,FALSE)=0,"",VLOOKUP($A139,'Annex 2 Designated EHV charges'!$A:$O,9,FALSE)),"")</f>
        <v/>
      </c>
      <c r="G139" s="187" t="str">
        <f>IFERROR(IF(VLOOKUP($A139,'Annex 2 Designated EHV charges'!$A:$O,10,FALSE)=0,"",VLOOKUP($A139,'Annex 2 Designated EHV charges'!$A:$O,10,FALSE)),"")</f>
        <v/>
      </c>
      <c r="H139" s="187" t="str">
        <f>IFERROR(IF(VLOOKUP($A139,'Annex 2 Designated EHV charges'!$A:$O,11,FALSE)=0,"",VLOOKUP($A139,'Annex 2 Designated EHV charges'!$A:$O,11,FALSE)),"")</f>
        <v/>
      </c>
    </row>
    <row r="140" spans="1:8" ht="12.75" customHeight="1" x14ac:dyDescent="0.25">
      <c r="A140" s="183" t="str" cm="1">
        <f t="array" ref="A140">IFERROR(INDEX('Annex 2 Designated EHV charges'!$A$10:$A$199, MATCH(0, IF(ISBLANK('Annex 2 Designated EHV charges'!$A$10:$A$199),1, COUNTIF(A$4:$A139, 'Annex 2 Designated EHV charges'!$A$10:$A$199)), 0)),"")</f>
        <v/>
      </c>
      <c r="B140" s="183" t="str">
        <f>IF($A140="","",VLOOKUP($A140,'Annex 2 Designated EHV charges'!$A:$O,2,0))</f>
        <v/>
      </c>
      <c r="C140" s="182" t="str">
        <f>IF($A140="","",VLOOKUP($A140,'Annex 2 Designated EHV charges'!$A:$O,3,0))</f>
        <v/>
      </c>
      <c r="D140" s="183" t="str">
        <f>IF($A140="","",VLOOKUP($A140,'Annex 2 Designated EHV charges'!$A:$O,7,0))</f>
        <v/>
      </c>
      <c r="E140" s="185" t="str">
        <f>IFERROR(IF(VLOOKUP($A140,'Annex 2 Designated EHV charges'!$A:$O,8,FALSE)=0,"",VLOOKUP($A140,'Annex 2 Designated EHV charges'!$A:$O,8,FALSE)),"")</f>
        <v/>
      </c>
      <c r="F140" s="186" t="str">
        <f>IFERROR(IF(VLOOKUP($A140,'Annex 2 Designated EHV charges'!$A:$O,9,FALSE)=0,"",VLOOKUP($A140,'Annex 2 Designated EHV charges'!$A:$O,9,FALSE)),"")</f>
        <v/>
      </c>
      <c r="G140" s="187" t="str">
        <f>IFERROR(IF(VLOOKUP($A140,'Annex 2 Designated EHV charges'!$A:$O,10,FALSE)=0,"",VLOOKUP($A140,'Annex 2 Designated EHV charges'!$A:$O,10,FALSE)),"")</f>
        <v/>
      </c>
      <c r="H140" s="187" t="str">
        <f>IFERROR(IF(VLOOKUP($A140,'Annex 2 Designated EHV charges'!$A:$O,11,FALSE)=0,"",VLOOKUP($A140,'Annex 2 Designated EHV charges'!$A:$O,11,FALSE)),"")</f>
        <v/>
      </c>
    </row>
    <row r="141" spans="1:8" ht="12.75" customHeight="1" x14ac:dyDescent="0.25">
      <c r="A141" s="183" t="str" cm="1">
        <f t="array" ref="A141">IFERROR(INDEX('Annex 2 Designated EHV charges'!$A$10:$A$199, MATCH(0, IF(ISBLANK('Annex 2 Designated EHV charges'!$A$10:$A$199),1, COUNTIF(A$4:$A140, 'Annex 2 Designated EHV charges'!$A$10:$A$199)), 0)),"")</f>
        <v/>
      </c>
      <c r="B141" s="183" t="str">
        <f>IF($A141="","",VLOOKUP($A141,'Annex 2 Designated EHV charges'!$A:$O,2,0))</f>
        <v/>
      </c>
      <c r="C141" s="182" t="str">
        <f>IF($A141="","",VLOOKUP($A141,'Annex 2 Designated EHV charges'!$A:$O,3,0))</f>
        <v/>
      </c>
      <c r="D141" s="183" t="str">
        <f>IF($A141="","",VLOOKUP($A141,'Annex 2 Designated EHV charges'!$A:$O,7,0))</f>
        <v/>
      </c>
      <c r="E141" s="185" t="str">
        <f>IFERROR(IF(VLOOKUP($A141,'Annex 2 Designated EHV charges'!$A:$O,8,FALSE)=0,"",VLOOKUP($A141,'Annex 2 Designated EHV charges'!$A:$O,8,FALSE)),"")</f>
        <v/>
      </c>
      <c r="F141" s="186" t="str">
        <f>IFERROR(IF(VLOOKUP($A141,'Annex 2 Designated EHV charges'!$A:$O,9,FALSE)=0,"",VLOOKUP($A141,'Annex 2 Designated EHV charges'!$A:$O,9,FALSE)),"")</f>
        <v/>
      </c>
      <c r="G141" s="187" t="str">
        <f>IFERROR(IF(VLOOKUP($A141,'Annex 2 Designated EHV charges'!$A:$O,10,FALSE)=0,"",VLOOKUP($A141,'Annex 2 Designated EHV charges'!$A:$O,10,FALSE)),"")</f>
        <v/>
      </c>
      <c r="H141" s="187" t="str">
        <f>IFERROR(IF(VLOOKUP($A141,'Annex 2 Designated EHV charges'!$A:$O,11,FALSE)=0,"",VLOOKUP($A141,'Annex 2 Designated EHV charges'!$A:$O,11,FALSE)),"")</f>
        <v/>
      </c>
    </row>
    <row r="142" spans="1:8" ht="12.75" customHeight="1" x14ac:dyDescent="0.25">
      <c r="A142" s="183" t="str" cm="1">
        <f t="array" ref="A142">IFERROR(INDEX('Annex 2 Designated EHV charges'!$A$10:$A$199, MATCH(0, IF(ISBLANK('Annex 2 Designated EHV charges'!$A$10:$A$199),1, COUNTIF(A$4:$A141, 'Annex 2 Designated EHV charges'!$A$10:$A$199)), 0)),"")</f>
        <v/>
      </c>
      <c r="B142" s="183" t="str">
        <f>IF($A142="","",VLOOKUP($A142,'Annex 2 Designated EHV charges'!$A:$O,2,0))</f>
        <v/>
      </c>
      <c r="C142" s="182" t="str">
        <f>IF($A142="","",VLOOKUP($A142,'Annex 2 Designated EHV charges'!$A:$O,3,0))</f>
        <v/>
      </c>
      <c r="D142" s="183" t="str">
        <f>IF($A142="","",VLOOKUP($A142,'Annex 2 Designated EHV charges'!$A:$O,7,0))</f>
        <v/>
      </c>
      <c r="E142" s="185" t="str">
        <f>IFERROR(IF(VLOOKUP($A142,'Annex 2 Designated EHV charges'!$A:$O,8,FALSE)=0,"",VLOOKUP($A142,'Annex 2 Designated EHV charges'!$A:$O,8,FALSE)),"")</f>
        <v/>
      </c>
      <c r="F142" s="186" t="str">
        <f>IFERROR(IF(VLOOKUP($A142,'Annex 2 Designated EHV charges'!$A:$O,9,FALSE)=0,"",VLOOKUP($A142,'Annex 2 Designated EHV charges'!$A:$O,9,FALSE)),"")</f>
        <v/>
      </c>
      <c r="G142" s="187" t="str">
        <f>IFERROR(IF(VLOOKUP($A142,'Annex 2 Designated EHV charges'!$A:$O,10,FALSE)=0,"",VLOOKUP($A142,'Annex 2 Designated EHV charges'!$A:$O,10,FALSE)),"")</f>
        <v/>
      </c>
      <c r="H142" s="187" t="str">
        <f>IFERROR(IF(VLOOKUP($A142,'Annex 2 Designated EHV charges'!$A:$O,11,FALSE)=0,"",VLOOKUP($A142,'Annex 2 Designated EHV charges'!$A:$O,11,FALSE)),"")</f>
        <v/>
      </c>
    </row>
    <row r="143" spans="1:8" ht="12.75" customHeight="1" x14ac:dyDescent="0.25">
      <c r="A143" s="183" t="str" cm="1">
        <f t="array" ref="A143">IFERROR(INDEX('Annex 2 Designated EHV charges'!$A$10:$A$199, MATCH(0, IF(ISBLANK('Annex 2 Designated EHV charges'!$A$10:$A$199),1, COUNTIF(A$4:$A142, 'Annex 2 Designated EHV charges'!$A$10:$A$199)), 0)),"")</f>
        <v/>
      </c>
      <c r="B143" s="183" t="str">
        <f>IF($A143="","",VLOOKUP($A143,'Annex 2 Designated EHV charges'!$A:$O,2,0))</f>
        <v/>
      </c>
      <c r="C143" s="182" t="str">
        <f>IF($A143="","",VLOOKUP($A143,'Annex 2 Designated EHV charges'!$A:$O,3,0))</f>
        <v/>
      </c>
      <c r="D143" s="183" t="str">
        <f>IF($A143="","",VLOOKUP($A143,'Annex 2 Designated EHV charges'!$A:$O,7,0))</f>
        <v/>
      </c>
      <c r="E143" s="185" t="str">
        <f>IFERROR(IF(VLOOKUP($A143,'Annex 2 Designated EHV charges'!$A:$O,8,FALSE)=0,"",VLOOKUP($A143,'Annex 2 Designated EHV charges'!$A:$O,8,FALSE)),"")</f>
        <v/>
      </c>
      <c r="F143" s="186" t="str">
        <f>IFERROR(IF(VLOOKUP($A143,'Annex 2 Designated EHV charges'!$A:$O,9,FALSE)=0,"",VLOOKUP($A143,'Annex 2 Designated EHV charges'!$A:$O,9,FALSE)),"")</f>
        <v/>
      </c>
      <c r="G143" s="187" t="str">
        <f>IFERROR(IF(VLOOKUP($A143,'Annex 2 Designated EHV charges'!$A:$O,10,FALSE)=0,"",VLOOKUP($A143,'Annex 2 Designated EHV charges'!$A:$O,10,FALSE)),"")</f>
        <v/>
      </c>
      <c r="H143" s="187" t="str">
        <f>IFERROR(IF(VLOOKUP($A143,'Annex 2 Designated EHV charges'!$A:$O,11,FALSE)=0,"",VLOOKUP($A143,'Annex 2 Designated EHV charges'!$A:$O,11,FALSE)),"")</f>
        <v/>
      </c>
    </row>
    <row r="144" spans="1:8" x14ac:dyDescent="0.25">
      <c r="A144" s="183" t="str" cm="1">
        <f t="array" ref="A144">IFERROR(INDEX('Annex 2 Designated EHV charges'!$A$10:$A$199, MATCH(0, IF(ISBLANK('Annex 2 Designated EHV charges'!$A$10:$A$199),1, COUNTIF(A$4:$A143, 'Annex 2 Designated EHV charges'!$A$10:$A$199)), 0)),"")</f>
        <v/>
      </c>
      <c r="B144" s="183" t="str">
        <f>IF($A144="","",VLOOKUP($A144,'Annex 2 Designated EHV charges'!$A:$O,2,0))</f>
        <v/>
      </c>
      <c r="C144" s="182" t="str">
        <f>IF($A144="","",VLOOKUP($A144,'Annex 2 Designated EHV charges'!$A:$O,3,0))</f>
        <v/>
      </c>
      <c r="D144" s="183" t="str">
        <f>IF($A144="","",VLOOKUP($A144,'Annex 2 Designated EHV charges'!$A:$O,7,0))</f>
        <v/>
      </c>
      <c r="E144" s="185" t="str">
        <f>IFERROR(IF(VLOOKUP($A144,'Annex 2 Designated EHV charges'!$A:$O,8,FALSE)=0,"",VLOOKUP($A144,'Annex 2 Designated EHV charges'!$A:$O,8,FALSE)),"")</f>
        <v/>
      </c>
      <c r="F144" s="186" t="str">
        <f>IFERROR(IF(VLOOKUP($A144,'Annex 2 Designated EHV charges'!$A:$O,9,FALSE)=0,"",VLOOKUP($A144,'Annex 2 Designated EHV charges'!$A:$O,9,FALSE)),"")</f>
        <v/>
      </c>
      <c r="G144" s="187" t="str">
        <f>IFERROR(IF(VLOOKUP($A144,'Annex 2 Designated EHV charges'!$A:$O,10,FALSE)=0,"",VLOOKUP($A144,'Annex 2 Designated EHV charges'!$A:$O,10,FALSE)),"")</f>
        <v/>
      </c>
      <c r="H144" s="187" t="str">
        <f>IFERROR(IF(VLOOKUP($A144,'Annex 2 Designated EHV charges'!$A:$O,11,FALSE)=0,"",VLOOKUP($A144,'Annex 2 Designated EHV charges'!$A:$O,11,FALSE)),"")</f>
        <v/>
      </c>
    </row>
    <row r="145" spans="1:8" x14ac:dyDescent="0.25">
      <c r="A145" s="183" t="str" cm="1">
        <f t="array" ref="A145">IFERROR(INDEX('Annex 2 Designated EHV charges'!$A$10:$A$199, MATCH(0, IF(ISBLANK('Annex 2 Designated EHV charges'!$A$10:$A$199),1, COUNTIF(A$4:$A144, 'Annex 2 Designated EHV charges'!$A$10:$A$199)), 0)),"")</f>
        <v/>
      </c>
      <c r="B145" s="183" t="str">
        <f>IF($A145="","",VLOOKUP($A145,'Annex 2 Designated EHV charges'!$A:$O,2,0))</f>
        <v/>
      </c>
      <c r="C145" s="182" t="str">
        <f>IF($A145="","",VLOOKUP($A145,'Annex 2 Designated EHV charges'!$A:$O,3,0))</f>
        <v/>
      </c>
      <c r="D145" s="183" t="str">
        <f>IF($A145="","",VLOOKUP($A145,'Annex 2 Designated EHV charges'!$A:$O,7,0))</f>
        <v/>
      </c>
      <c r="E145" s="185" t="str">
        <f>IFERROR(IF(VLOOKUP($A145,'Annex 2 Designated EHV charges'!$A:$O,8,FALSE)=0,"",VLOOKUP($A145,'Annex 2 Designated EHV charges'!$A:$O,8,FALSE)),"")</f>
        <v/>
      </c>
      <c r="F145" s="186" t="str">
        <f>IFERROR(IF(VLOOKUP($A145,'Annex 2 Designated EHV charges'!$A:$O,9,FALSE)=0,"",VLOOKUP($A145,'Annex 2 Designated EHV charges'!$A:$O,9,FALSE)),"")</f>
        <v/>
      </c>
      <c r="G145" s="187" t="str">
        <f>IFERROR(IF(VLOOKUP($A145,'Annex 2 Designated EHV charges'!$A:$O,10,FALSE)=0,"",VLOOKUP($A145,'Annex 2 Designated EHV charges'!$A:$O,10,FALSE)),"")</f>
        <v/>
      </c>
      <c r="H145" s="187" t="str">
        <f>IFERROR(IF(VLOOKUP($A145,'Annex 2 Designated EHV charges'!$A:$O,11,FALSE)=0,"",VLOOKUP($A145,'Annex 2 Designated EHV charges'!$A:$O,11,FALSE)),"")</f>
        <v/>
      </c>
    </row>
    <row r="146" spans="1:8" x14ac:dyDescent="0.25">
      <c r="A146" s="183" t="str" cm="1">
        <f t="array" ref="A146">IFERROR(INDEX('Annex 2 Designated EHV charges'!$A$10:$A$199, MATCH(0, IF(ISBLANK('Annex 2 Designated EHV charges'!$A$10:$A$199),1, COUNTIF(A$4:$A145, 'Annex 2 Designated EHV charges'!$A$10:$A$199)), 0)),"")</f>
        <v/>
      </c>
      <c r="B146" s="183" t="str">
        <f>IF($A146="","",VLOOKUP($A146,'Annex 2 Designated EHV charges'!$A:$O,2,0))</f>
        <v/>
      </c>
      <c r="C146" s="182" t="str">
        <f>IF($A146="","",VLOOKUP($A146,'Annex 2 Designated EHV charges'!$A:$O,3,0))</f>
        <v/>
      </c>
      <c r="D146" s="183" t="str">
        <f>IF($A146="","",VLOOKUP($A146,'Annex 2 Designated EHV charges'!$A:$O,7,0))</f>
        <v/>
      </c>
      <c r="E146" s="185" t="str">
        <f>IFERROR(IF(VLOOKUP($A146,'Annex 2 Designated EHV charges'!$A:$O,8,FALSE)=0,"",VLOOKUP($A146,'Annex 2 Designated EHV charges'!$A:$O,8,FALSE)),"")</f>
        <v/>
      </c>
      <c r="F146" s="186" t="str">
        <f>IFERROR(IF(VLOOKUP($A146,'Annex 2 Designated EHV charges'!$A:$O,9,FALSE)=0,"",VLOOKUP($A146,'Annex 2 Designated EHV charges'!$A:$O,9,FALSE)),"")</f>
        <v/>
      </c>
      <c r="G146" s="187" t="str">
        <f>IFERROR(IF(VLOOKUP($A146,'Annex 2 Designated EHV charges'!$A:$O,10,FALSE)=0,"",VLOOKUP($A146,'Annex 2 Designated EHV charges'!$A:$O,10,FALSE)),"")</f>
        <v/>
      </c>
      <c r="H146" s="187" t="str">
        <f>IFERROR(IF(VLOOKUP($A146,'Annex 2 Designated EHV charges'!$A:$O,11,FALSE)=0,"",VLOOKUP($A146,'Annex 2 Designated EHV charges'!$A:$O,11,FALSE)),"")</f>
        <v/>
      </c>
    </row>
    <row r="147" spans="1:8" x14ac:dyDescent="0.25">
      <c r="A147" s="183" t="str" cm="1">
        <f t="array" ref="A147">IFERROR(INDEX('Annex 2 Designated EHV charges'!$A$10:$A$199, MATCH(0, IF(ISBLANK('Annex 2 Designated EHV charges'!$A$10:$A$199),1, COUNTIF(A$4:$A146, 'Annex 2 Designated EHV charges'!$A$10:$A$199)), 0)),"")</f>
        <v/>
      </c>
      <c r="B147" s="183" t="str">
        <f>IF($A147="","",VLOOKUP($A147,'Annex 2 Designated EHV charges'!$A:$O,2,0))</f>
        <v/>
      </c>
      <c r="C147" s="182" t="str">
        <f>IF($A147="","",VLOOKUP($A147,'Annex 2 Designated EHV charges'!$A:$O,3,0))</f>
        <v/>
      </c>
      <c r="D147" s="183" t="str">
        <f>IF($A147="","",VLOOKUP($A147,'Annex 2 Designated EHV charges'!$A:$O,7,0))</f>
        <v/>
      </c>
      <c r="E147" s="185" t="str">
        <f>IFERROR(IF(VLOOKUP($A147,'Annex 2 Designated EHV charges'!$A:$O,8,FALSE)=0,"",VLOOKUP($A147,'Annex 2 Designated EHV charges'!$A:$O,8,FALSE)),"")</f>
        <v/>
      </c>
      <c r="F147" s="186" t="str">
        <f>IFERROR(IF(VLOOKUP($A147,'Annex 2 Designated EHV charges'!$A:$O,9,FALSE)=0,"",VLOOKUP($A147,'Annex 2 Designated EHV charges'!$A:$O,9,FALSE)),"")</f>
        <v/>
      </c>
      <c r="G147" s="187" t="str">
        <f>IFERROR(IF(VLOOKUP($A147,'Annex 2 Designated EHV charges'!$A:$O,10,FALSE)=0,"",VLOOKUP($A147,'Annex 2 Designated EHV charges'!$A:$O,10,FALSE)),"")</f>
        <v/>
      </c>
      <c r="H147" s="187" t="str">
        <f>IFERROR(IF(VLOOKUP($A147,'Annex 2 Designated EHV charges'!$A:$O,11,FALSE)=0,"",VLOOKUP($A147,'Annex 2 Designated EHV charges'!$A:$O,11,FALSE)),"")</f>
        <v/>
      </c>
    </row>
    <row r="148" spans="1:8" x14ac:dyDescent="0.25">
      <c r="A148" s="183" t="str" cm="1">
        <f t="array" ref="A148">IFERROR(INDEX('Annex 2 Designated EHV charges'!$A$10:$A$199, MATCH(0, IF(ISBLANK('Annex 2 Designated EHV charges'!$A$10:$A$199),1, COUNTIF(A$4:$A147, 'Annex 2 Designated EHV charges'!$A$10:$A$199)), 0)),"")</f>
        <v/>
      </c>
      <c r="B148" s="183" t="str">
        <f>IF($A148="","",VLOOKUP($A148,'Annex 2 Designated EHV charges'!$A:$O,2,0))</f>
        <v/>
      </c>
      <c r="C148" s="182" t="str">
        <f>IF($A148="","",VLOOKUP($A148,'Annex 2 Designated EHV charges'!$A:$O,3,0))</f>
        <v/>
      </c>
      <c r="D148" s="183" t="str">
        <f>IF($A148="","",VLOOKUP($A148,'Annex 2 Designated EHV charges'!$A:$O,7,0))</f>
        <v/>
      </c>
      <c r="E148" s="185" t="str">
        <f>IFERROR(IF(VLOOKUP($A148,'Annex 2 Designated EHV charges'!$A:$O,8,FALSE)=0,"",VLOOKUP($A148,'Annex 2 Designated EHV charges'!$A:$O,8,FALSE)),"")</f>
        <v/>
      </c>
      <c r="F148" s="186" t="str">
        <f>IFERROR(IF(VLOOKUP($A148,'Annex 2 Designated EHV charges'!$A:$O,9,FALSE)=0,"",VLOOKUP($A148,'Annex 2 Designated EHV charges'!$A:$O,9,FALSE)),"")</f>
        <v/>
      </c>
      <c r="G148" s="187" t="str">
        <f>IFERROR(IF(VLOOKUP($A148,'Annex 2 Designated EHV charges'!$A:$O,10,FALSE)=0,"",VLOOKUP($A148,'Annex 2 Designated EHV charges'!$A:$O,10,FALSE)),"")</f>
        <v/>
      </c>
      <c r="H148" s="187" t="str">
        <f>IFERROR(IF(VLOOKUP($A148,'Annex 2 Designated EHV charges'!$A:$O,11,FALSE)=0,"",VLOOKUP($A148,'Annex 2 Designated EHV charges'!$A:$O,11,FALSE)),"")</f>
        <v/>
      </c>
    </row>
    <row r="149" spans="1:8" x14ac:dyDescent="0.25">
      <c r="A149" s="183" t="str" cm="1">
        <f t="array" ref="A149">IFERROR(INDEX('Annex 2 Designated EHV charges'!$A$10:$A$199, MATCH(0, IF(ISBLANK('Annex 2 Designated EHV charges'!$A$10:$A$199),1, COUNTIF(A$4:$A148, 'Annex 2 Designated EHV charges'!$A$10:$A$199)), 0)),"")</f>
        <v/>
      </c>
      <c r="B149" s="183" t="str">
        <f>IF($A149="","",VLOOKUP($A149,'Annex 2 Designated EHV charges'!$A:$O,2,0))</f>
        <v/>
      </c>
      <c r="C149" s="182" t="str">
        <f>IF($A149="","",VLOOKUP($A149,'Annex 2 Designated EHV charges'!$A:$O,3,0))</f>
        <v/>
      </c>
      <c r="D149" s="183" t="str">
        <f>IF($A149="","",VLOOKUP($A149,'Annex 2 Designated EHV charges'!$A:$O,7,0))</f>
        <v/>
      </c>
      <c r="E149" s="185" t="str">
        <f>IFERROR(IF(VLOOKUP($A149,'Annex 2 Designated EHV charges'!$A:$O,8,FALSE)=0,"",VLOOKUP($A149,'Annex 2 Designated EHV charges'!$A:$O,8,FALSE)),"")</f>
        <v/>
      </c>
      <c r="F149" s="186" t="str">
        <f>IFERROR(IF(VLOOKUP($A149,'Annex 2 Designated EHV charges'!$A:$O,9,FALSE)=0,"",VLOOKUP($A149,'Annex 2 Designated EHV charges'!$A:$O,9,FALSE)),"")</f>
        <v/>
      </c>
      <c r="G149" s="187" t="str">
        <f>IFERROR(IF(VLOOKUP($A149,'Annex 2 Designated EHV charges'!$A:$O,10,FALSE)=0,"",VLOOKUP($A149,'Annex 2 Designated EHV charges'!$A:$O,10,FALSE)),"")</f>
        <v/>
      </c>
      <c r="H149" s="187" t="str">
        <f>IFERROR(IF(VLOOKUP($A149,'Annex 2 Designated EHV charges'!$A:$O,11,FALSE)=0,"",VLOOKUP($A149,'Annex 2 Designated EHV charges'!$A:$O,11,FALSE)),"")</f>
        <v/>
      </c>
    </row>
    <row r="150" spans="1:8" x14ac:dyDescent="0.25">
      <c r="A150" s="183" t="str" cm="1">
        <f t="array" ref="A150">IFERROR(INDEX('Annex 2 Designated EHV charges'!$A$10:$A$199, MATCH(0, IF(ISBLANK('Annex 2 Designated EHV charges'!$A$10:$A$199),1, COUNTIF(A$4:$A149, 'Annex 2 Designated EHV charges'!$A$10:$A$199)), 0)),"")</f>
        <v/>
      </c>
      <c r="B150" s="183" t="str">
        <f>IF($A150="","",VLOOKUP($A150,'Annex 2 Designated EHV charges'!$A:$O,2,0))</f>
        <v/>
      </c>
      <c r="C150" s="182" t="str">
        <f>IF($A150="","",VLOOKUP($A150,'Annex 2 Designated EHV charges'!$A:$O,3,0))</f>
        <v/>
      </c>
      <c r="D150" s="183" t="str">
        <f>IF($A150="","",VLOOKUP($A150,'Annex 2 Designated EHV charges'!$A:$O,7,0))</f>
        <v/>
      </c>
      <c r="E150" s="185" t="str">
        <f>IFERROR(IF(VLOOKUP($A150,'Annex 2 Designated EHV charges'!$A:$O,8,FALSE)=0,"",VLOOKUP($A150,'Annex 2 Designated EHV charges'!$A:$O,8,FALSE)),"")</f>
        <v/>
      </c>
      <c r="F150" s="186" t="str">
        <f>IFERROR(IF(VLOOKUP($A150,'Annex 2 Designated EHV charges'!$A:$O,9,FALSE)=0,"",VLOOKUP($A150,'Annex 2 Designated EHV charges'!$A:$O,9,FALSE)),"")</f>
        <v/>
      </c>
      <c r="G150" s="187" t="str">
        <f>IFERROR(IF(VLOOKUP($A150,'Annex 2 Designated EHV charges'!$A:$O,10,FALSE)=0,"",VLOOKUP($A150,'Annex 2 Designated EHV charges'!$A:$O,10,FALSE)),"")</f>
        <v/>
      </c>
      <c r="H150" s="187" t="str">
        <f>IFERROR(IF(VLOOKUP($A150,'Annex 2 Designated EHV charges'!$A:$O,11,FALSE)=0,"",VLOOKUP($A150,'Annex 2 Designated EHV charges'!$A:$O,11,FALSE)),"")</f>
        <v/>
      </c>
    </row>
    <row r="151" spans="1:8" x14ac:dyDescent="0.25">
      <c r="A151" s="183" t="str" cm="1">
        <f t="array" ref="A151">IFERROR(INDEX('Annex 2 Designated EHV charges'!$A$10:$A$199, MATCH(0, IF(ISBLANK('Annex 2 Designated EHV charges'!$A$10:$A$199),1, COUNTIF(A$4:$A150, 'Annex 2 Designated EHV charges'!$A$10:$A$199)), 0)),"")</f>
        <v/>
      </c>
      <c r="B151" s="183" t="str">
        <f>IF($A151="","",VLOOKUP($A151,'Annex 2 Designated EHV charges'!$A:$O,2,0))</f>
        <v/>
      </c>
      <c r="C151" s="182" t="str">
        <f>IF($A151="","",VLOOKUP($A151,'Annex 2 Designated EHV charges'!$A:$O,3,0))</f>
        <v/>
      </c>
      <c r="D151" s="183" t="str">
        <f>IF($A151="","",VLOOKUP($A151,'Annex 2 Designated EHV charges'!$A:$O,7,0))</f>
        <v/>
      </c>
      <c r="E151" s="185" t="str">
        <f>IFERROR(IF(VLOOKUP($A151,'Annex 2 Designated EHV charges'!$A:$O,8,FALSE)=0,"",VLOOKUP($A151,'Annex 2 Designated EHV charges'!$A:$O,8,FALSE)),"")</f>
        <v/>
      </c>
      <c r="F151" s="186" t="str">
        <f>IFERROR(IF(VLOOKUP($A151,'Annex 2 Designated EHV charges'!$A:$O,9,FALSE)=0,"",VLOOKUP($A151,'Annex 2 Designated EHV charges'!$A:$O,9,FALSE)),"")</f>
        <v/>
      </c>
      <c r="G151" s="187" t="str">
        <f>IFERROR(IF(VLOOKUP($A151,'Annex 2 Designated EHV charges'!$A:$O,10,FALSE)=0,"",VLOOKUP($A151,'Annex 2 Designated EHV charges'!$A:$O,10,FALSE)),"")</f>
        <v/>
      </c>
      <c r="H151" s="187" t="str">
        <f>IFERROR(IF(VLOOKUP($A151,'Annex 2 Designated EHV charges'!$A:$O,11,FALSE)=0,"",VLOOKUP($A151,'Annex 2 Designated EHV charges'!$A:$O,11,FALSE)),"")</f>
        <v/>
      </c>
    </row>
    <row r="152" spans="1:8" x14ac:dyDescent="0.25">
      <c r="A152" s="183" t="str" cm="1">
        <f t="array" ref="A152">IFERROR(INDEX('Annex 2 Designated EHV charges'!$A$10:$A$199, MATCH(0, IF(ISBLANK('Annex 2 Designated EHV charges'!$A$10:$A$199),1, COUNTIF(A$4:$A151, 'Annex 2 Designated EHV charges'!$A$10:$A$199)), 0)),"")</f>
        <v/>
      </c>
      <c r="B152" s="183" t="str">
        <f>IF($A152="","",VLOOKUP($A152,'Annex 2 Designated EHV charges'!$A:$O,2,0))</f>
        <v/>
      </c>
      <c r="C152" s="182" t="str">
        <f>IF($A152="","",VLOOKUP($A152,'Annex 2 Designated EHV charges'!$A:$O,3,0))</f>
        <v/>
      </c>
      <c r="D152" s="183" t="str">
        <f>IF($A152="","",VLOOKUP($A152,'Annex 2 Designated EHV charges'!$A:$O,7,0))</f>
        <v/>
      </c>
      <c r="E152" s="185" t="str">
        <f>IFERROR(IF(VLOOKUP($A152,'Annex 2 Designated EHV charges'!$A:$O,8,FALSE)=0,"",VLOOKUP($A152,'Annex 2 Designated EHV charges'!$A:$O,8,FALSE)),"")</f>
        <v/>
      </c>
      <c r="F152" s="186" t="str">
        <f>IFERROR(IF(VLOOKUP($A152,'Annex 2 Designated EHV charges'!$A:$O,9,FALSE)=0,"",VLOOKUP($A152,'Annex 2 Designated EHV charges'!$A:$O,9,FALSE)),"")</f>
        <v/>
      </c>
      <c r="G152" s="187" t="str">
        <f>IFERROR(IF(VLOOKUP($A152,'Annex 2 Designated EHV charges'!$A:$O,10,FALSE)=0,"",VLOOKUP($A152,'Annex 2 Designated EHV charges'!$A:$O,10,FALSE)),"")</f>
        <v/>
      </c>
      <c r="H152" s="187" t="str">
        <f>IFERROR(IF(VLOOKUP($A152,'Annex 2 Designated EHV charges'!$A:$O,11,FALSE)=0,"",VLOOKUP($A152,'Annex 2 Designated EHV charges'!$A:$O,11,FALSE)),"")</f>
        <v/>
      </c>
    </row>
    <row r="153" spans="1:8" x14ac:dyDescent="0.25">
      <c r="A153" s="183" t="str" cm="1">
        <f t="array" ref="A153">IFERROR(INDEX('Annex 2 Designated EHV charges'!$A$10:$A$199, MATCH(0, IF(ISBLANK('Annex 2 Designated EHV charges'!$A$10:$A$199),1, COUNTIF(A$4:$A152, 'Annex 2 Designated EHV charges'!$A$10:$A$199)), 0)),"")</f>
        <v/>
      </c>
      <c r="B153" s="183" t="str">
        <f>IF($A153="","",VLOOKUP($A153,'Annex 2 Designated EHV charges'!$A:$O,2,0))</f>
        <v/>
      </c>
      <c r="C153" s="182" t="str">
        <f>IF($A153="","",VLOOKUP($A153,'Annex 2 Designated EHV charges'!$A:$O,3,0))</f>
        <v/>
      </c>
      <c r="D153" s="183" t="str">
        <f>IF($A153="","",VLOOKUP($A153,'Annex 2 Designated EHV charges'!$A:$O,7,0))</f>
        <v/>
      </c>
      <c r="E153" s="185" t="str">
        <f>IFERROR(IF(VLOOKUP($A153,'Annex 2 Designated EHV charges'!$A:$O,8,FALSE)=0,"",VLOOKUP($A153,'Annex 2 Designated EHV charges'!$A:$O,8,FALSE)),"")</f>
        <v/>
      </c>
      <c r="F153" s="186" t="str">
        <f>IFERROR(IF(VLOOKUP($A153,'Annex 2 Designated EHV charges'!$A:$O,9,FALSE)=0,"",VLOOKUP($A153,'Annex 2 Designated EHV charges'!$A:$O,9,FALSE)),"")</f>
        <v/>
      </c>
      <c r="G153" s="187" t="str">
        <f>IFERROR(IF(VLOOKUP($A153,'Annex 2 Designated EHV charges'!$A:$O,10,FALSE)=0,"",VLOOKUP($A153,'Annex 2 Designated EHV charges'!$A:$O,10,FALSE)),"")</f>
        <v/>
      </c>
      <c r="H153" s="187" t="str">
        <f>IFERROR(IF(VLOOKUP($A153,'Annex 2 Designated EHV charges'!$A:$O,11,FALSE)=0,"",VLOOKUP($A153,'Annex 2 Designated EHV charges'!$A:$O,11,FALSE)),"")</f>
        <v/>
      </c>
    </row>
    <row r="154" spans="1:8" x14ac:dyDescent="0.25">
      <c r="A154" s="183" t="str" cm="1">
        <f t="array" ref="A154">IFERROR(INDEX('Annex 2 Designated EHV charges'!$A$10:$A$199, MATCH(0, IF(ISBLANK('Annex 2 Designated EHV charges'!$A$10:$A$199),1, COUNTIF(A$4:$A153, 'Annex 2 Designated EHV charges'!$A$10:$A$199)), 0)),"")</f>
        <v/>
      </c>
      <c r="B154" s="183" t="str">
        <f>IF($A154="","",VLOOKUP($A154,'Annex 2 Designated EHV charges'!$A:$O,2,0))</f>
        <v/>
      </c>
      <c r="C154" s="182" t="str">
        <f>IF($A154="","",VLOOKUP($A154,'Annex 2 Designated EHV charges'!$A:$O,3,0))</f>
        <v/>
      </c>
      <c r="D154" s="183" t="str">
        <f>IF($A154="","",VLOOKUP($A154,'Annex 2 Designated EHV charges'!$A:$O,7,0))</f>
        <v/>
      </c>
      <c r="E154" s="185" t="str">
        <f>IFERROR(IF(VLOOKUP($A154,'Annex 2 Designated EHV charges'!$A:$O,8,FALSE)=0,"",VLOOKUP($A154,'Annex 2 Designated EHV charges'!$A:$O,8,FALSE)),"")</f>
        <v/>
      </c>
      <c r="F154" s="186" t="str">
        <f>IFERROR(IF(VLOOKUP($A154,'Annex 2 Designated EHV charges'!$A:$O,9,FALSE)=0,"",VLOOKUP($A154,'Annex 2 Designated EHV charges'!$A:$O,9,FALSE)),"")</f>
        <v/>
      </c>
      <c r="G154" s="187" t="str">
        <f>IFERROR(IF(VLOOKUP($A154,'Annex 2 Designated EHV charges'!$A:$O,10,FALSE)=0,"",VLOOKUP($A154,'Annex 2 Designated EHV charges'!$A:$O,10,FALSE)),"")</f>
        <v/>
      </c>
      <c r="H154" s="187" t="str">
        <f>IFERROR(IF(VLOOKUP($A154,'Annex 2 Designated EHV charges'!$A:$O,11,FALSE)=0,"",VLOOKUP($A154,'Annex 2 Designated EHV charges'!$A:$O,11,FALSE)),"")</f>
        <v/>
      </c>
    </row>
    <row r="155" spans="1:8" x14ac:dyDescent="0.25">
      <c r="A155" s="183" t="str" cm="1">
        <f t="array" ref="A155">IFERROR(INDEX('Annex 2 Designated EHV charges'!$A$10:$A$199, MATCH(0, IF(ISBLANK('Annex 2 Designated EHV charges'!$A$10:$A$199),1, COUNTIF(A$4:$A154, 'Annex 2 Designated EHV charges'!$A$10:$A$199)), 0)),"")</f>
        <v/>
      </c>
      <c r="B155" s="183" t="str">
        <f>IF($A155="","",VLOOKUP($A155,'Annex 2 Designated EHV charges'!$A:$O,2,0))</f>
        <v/>
      </c>
      <c r="C155" s="182" t="str">
        <f>IF($A155="","",VLOOKUP($A155,'Annex 2 Designated EHV charges'!$A:$O,3,0))</f>
        <v/>
      </c>
      <c r="D155" s="183" t="str">
        <f>IF($A155="","",VLOOKUP($A155,'Annex 2 Designated EHV charges'!$A:$O,7,0))</f>
        <v/>
      </c>
      <c r="E155" s="185" t="str">
        <f>IFERROR(IF(VLOOKUP($A155,'Annex 2 Designated EHV charges'!$A:$O,8,FALSE)=0,"",VLOOKUP($A155,'Annex 2 Designated EHV charges'!$A:$O,8,FALSE)),"")</f>
        <v/>
      </c>
      <c r="F155" s="186" t="str">
        <f>IFERROR(IF(VLOOKUP($A155,'Annex 2 Designated EHV charges'!$A:$O,9,FALSE)=0,"",VLOOKUP($A155,'Annex 2 Designated EHV charges'!$A:$O,9,FALSE)),"")</f>
        <v/>
      </c>
      <c r="G155" s="187" t="str">
        <f>IFERROR(IF(VLOOKUP($A155,'Annex 2 Designated EHV charges'!$A:$O,10,FALSE)=0,"",VLOOKUP($A155,'Annex 2 Designated EHV charges'!$A:$O,10,FALSE)),"")</f>
        <v/>
      </c>
      <c r="H155" s="187" t="str">
        <f>IFERROR(IF(VLOOKUP($A155,'Annex 2 Designated EHV charges'!$A:$O,11,FALSE)=0,"",VLOOKUP($A155,'Annex 2 Designated EHV charges'!$A:$O,11,FALSE)),"")</f>
        <v/>
      </c>
    </row>
    <row r="156" spans="1:8" x14ac:dyDescent="0.25">
      <c r="A156" s="183" t="str" cm="1">
        <f t="array" ref="A156">IFERROR(INDEX('Annex 2 Designated EHV charges'!$A$10:$A$199, MATCH(0, IF(ISBLANK('Annex 2 Designated EHV charges'!$A$10:$A$199),1, COUNTIF(A$4:$A155, 'Annex 2 Designated EHV charges'!$A$10:$A$199)), 0)),"")</f>
        <v/>
      </c>
      <c r="B156" s="183" t="str">
        <f>IF($A156="","",VLOOKUP($A156,'Annex 2 Designated EHV charges'!$A:$O,2,0))</f>
        <v/>
      </c>
      <c r="C156" s="182" t="str">
        <f>IF($A156="","",VLOOKUP($A156,'Annex 2 Designated EHV charges'!$A:$O,3,0))</f>
        <v/>
      </c>
      <c r="D156" s="183" t="str">
        <f>IF($A156="","",VLOOKUP($A156,'Annex 2 Designated EHV charges'!$A:$O,7,0))</f>
        <v/>
      </c>
      <c r="E156" s="185" t="str">
        <f>IFERROR(IF(VLOOKUP($A156,'Annex 2 Designated EHV charges'!$A:$O,8,FALSE)=0,"",VLOOKUP($A156,'Annex 2 Designated EHV charges'!$A:$O,8,FALSE)),"")</f>
        <v/>
      </c>
      <c r="F156" s="186" t="str">
        <f>IFERROR(IF(VLOOKUP($A156,'Annex 2 Designated EHV charges'!$A:$O,9,FALSE)=0,"",VLOOKUP($A156,'Annex 2 Designated EHV charges'!$A:$O,9,FALSE)),"")</f>
        <v/>
      </c>
      <c r="G156" s="187" t="str">
        <f>IFERROR(IF(VLOOKUP($A156,'Annex 2 Designated EHV charges'!$A:$O,10,FALSE)=0,"",VLOOKUP($A156,'Annex 2 Designated EHV charges'!$A:$O,10,FALSE)),"")</f>
        <v/>
      </c>
      <c r="H156" s="187" t="str">
        <f>IFERROR(IF(VLOOKUP($A156,'Annex 2 Designated EHV charges'!$A:$O,11,FALSE)=0,"",VLOOKUP($A156,'Annex 2 Designated EHV charges'!$A:$O,11,FALSE)),"")</f>
        <v/>
      </c>
    </row>
    <row r="157" spans="1:8" x14ac:dyDescent="0.25">
      <c r="A157" s="183" t="str" cm="1">
        <f t="array" ref="A157">IFERROR(INDEX('Annex 2 Designated EHV charges'!$A$10:$A$199, MATCH(0, IF(ISBLANK('Annex 2 Designated EHV charges'!$A$10:$A$199),1, COUNTIF(A$4:$A156, 'Annex 2 Designated EHV charges'!$A$10:$A$199)), 0)),"")</f>
        <v/>
      </c>
      <c r="B157" s="183" t="str">
        <f>IF($A157="","",VLOOKUP($A157,'Annex 2 Designated EHV charges'!$A:$O,2,0))</f>
        <v/>
      </c>
      <c r="C157" s="182" t="str">
        <f>IF($A157="","",VLOOKUP($A157,'Annex 2 Designated EHV charges'!$A:$O,3,0))</f>
        <v/>
      </c>
      <c r="D157" s="183" t="str">
        <f>IF($A157="","",VLOOKUP($A157,'Annex 2 Designated EHV charges'!$A:$O,7,0))</f>
        <v/>
      </c>
      <c r="E157" s="185" t="str">
        <f>IFERROR(IF(VLOOKUP($A157,'Annex 2 Designated EHV charges'!$A:$O,8,FALSE)=0,"",VLOOKUP($A157,'Annex 2 Designated EHV charges'!$A:$O,8,FALSE)),"")</f>
        <v/>
      </c>
      <c r="F157" s="186" t="str">
        <f>IFERROR(IF(VLOOKUP($A157,'Annex 2 Designated EHV charges'!$A:$O,9,FALSE)=0,"",VLOOKUP($A157,'Annex 2 Designated EHV charges'!$A:$O,9,FALSE)),"")</f>
        <v/>
      </c>
      <c r="G157" s="187" t="str">
        <f>IFERROR(IF(VLOOKUP($A157,'Annex 2 Designated EHV charges'!$A:$O,10,FALSE)=0,"",VLOOKUP($A157,'Annex 2 Designated EHV charges'!$A:$O,10,FALSE)),"")</f>
        <v/>
      </c>
      <c r="H157" s="187" t="str">
        <f>IFERROR(IF(VLOOKUP($A157,'Annex 2 Designated EHV charges'!$A:$O,11,FALSE)=0,"",VLOOKUP($A157,'Annex 2 Designated EHV charges'!$A:$O,11,FALSE)),"")</f>
        <v/>
      </c>
    </row>
    <row r="158" spans="1:8" x14ac:dyDescent="0.25">
      <c r="A158" s="183" t="str" cm="1">
        <f t="array" ref="A158">IFERROR(INDEX('Annex 2 Designated EHV charges'!$A$10:$A$199, MATCH(0, IF(ISBLANK('Annex 2 Designated EHV charges'!$A$10:$A$199),1, COUNTIF(A$4:$A157, 'Annex 2 Designated EHV charges'!$A$10:$A$199)), 0)),"")</f>
        <v/>
      </c>
      <c r="B158" s="183" t="str">
        <f>IF($A158="","",VLOOKUP($A158,'Annex 2 Designated EHV charges'!$A:$O,2,0))</f>
        <v/>
      </c>
      <c r="C158" s="182" t="str">
        <f>IF($A158="","",VLOOKUP($A158,'Annex 2 Designated EHV charges'!$A:$O,3,0))</f>
        <v/>
      </c>
      <c r="D158" s="183" t="str">
        <f>IF($A158="","",VLOOKUP($A158,'Annex 2 Designated EHV charges'!$A:$O,7,0))</f>
        <v/>
      </c>
      <c r="E158" s="185" t="str">
        <f>IFERROR(IF(VLOOKUP($A158,'Annex 2 Designated EHV charges'!$A:$O,8,FALSE)=0,"",VLOOKUP($A158,'Annex 2 Designated EHV charges'!$A:$O,8,FALSE)),"")</f>
        <v/>
      </c>
      <c r="F158" s="186" t="str">
        <f>IFERROR(IF(VLOOKUP($A158,'Annex 2 Designated EHV charges'!$A:$O,9,FALSE)=0,"",VLOOKUP($A158,'Annex 2 Designated EHV charges'!$A:$O,9,FALSE)),"")</f>
        <v/>
      </c>
      <c r="G158" s="187" t="str">
        <f>IFERROR(IF(VLOOKUP($A158,'Annex 2 Designated EHV charges'!$A:$O,10,FALSE)=0,"",VLOOKUP($A158,'Annex 2 Designated EHV charges'!$A:$O,10,FALSE)),"")</f>
        <v/>
      </c>
      <c r="H158" s="187" t="str">
        <f>IFERROR(IF(VLOOKUP($A158,'Annex 2 Designated EHV charges'!$A:$O,11,FALSE)=0,"",VLOOKUP($A158,'Annex 2 Designated EHV charges'!$A:$O,11,FALSE)),"")</f>
        <v/>
      </c>
    </row>
    <row r="159" spans="1:8" x14ac:dyDescent="0.25">
      <c r="A159" s="183" t="str" cm="1">
        <f t="array" ref="A159">IFERROR(INDEX('Annex 2 Designated EHV charges'!$A$10:$A$199, MATCH(0, IF(ISBLANK('Annex 2 Designated EHV charges'!$A$10:$A$199),1, COUNTIF(A$4:$A158, 'Annex 2 Designated EHV charges'!$A$10:$A$199)), 0)),"")</f>
        <v/>
      </c>
      <c r="B159" s="183" t="str">
        <f>IF($A159="","",VLOOKUP($A159,'Annex 2 Designated EHV charges'!$A:$O,2,0))</f>
        <v/>
      </c>
      <c r="C159" s="182" t="str">
        <f>IF($A159="","",VLOOKUP($A159,'Annex 2 Designated EHV charges'!$A:$O,3,0))</f>
        <v/>
      </c>
      <c r="D159" s="183" t="str">
        <f>IF($A159="","",VLOOKUP($A159,'Annex 2 Designated EHV charges'!$A:$O,7,0))</f>
        <v/>
      </c>
      <c r="E159" s="185" t="str">
        <f>IFERROR(IF(VLOOKUP($A159,'Annex 2 Designated EHV charges'!$A:$O,8,FALSE)=0,"",VLOOKUP($A159,'Annex 2 Designated EHV charges'!$A:$O,8,FALSE)),"")</f>
        <v/>
      </c>
      <c r="F159" s="186" t="str">
        <f>IFERROR(IF(VLOOKUP($A159,'Annex 2 Designated EHV charges'!$A:$O,9,FALSE)=0,"",VLOOKUP($A159,'Annex 2 Designated EHV charges'!$A:$O,9,FALSE)),"")</f>
        <v/>
      </c>
      <c r="G159" s="187" t="str">
        <f>IFERROR(IF(VLOOKUP($A159,'Annex 2 Designated EHV charges'!$A:$O,10,FALSE)=0,"",VLOOKUP($A159,'Annex 2 Designated EHV charges'!$A:$O,10,FALSE)),"")</f>
        <v/>
      </c>
      <c r="H159" s="187" t="str">
        <f>IFERROR(IF(VLOOKUP($A159,'Annex 2 Designated EHV charges'!$A:$O,11,FALSE)=0,"",VLOOKUP($A159,'Annex 2 Designated EHV charges'!$A:$O,11,FALSE)),"")</f>
        <v/>
      </c>
    </row>
    <row r="160" spans="1:8" x14ac:dyDescent="0.25">
      <c r="A160" s="183" t="str" cm="1">
        <f t="array" ref="A160">IFERROR(INDEX('Annex 2 Designated EHV charges'!$A$10:$A$199, MATCH(0, IF(ISBLANK('Annex 2 Designated EHV charges'!$A$10:$A$199),1, COUNTIF(A$4:$A159, 'Annex 2 Designated EHV charges'!$A$10:$A$199)), 0)),"")</f>
        <v/>
      </c>
      <c r="B160" s="183" t="str">
        <f>IF($A160="","",VLOOKUP($A160,'Annex 2 Designated EHV charges'!$A:$O,2,0))</f>
        <v/>
      </c>
      <c r="C160" s="182" t="str">
        <f>IF($A160="","",VLOOKUP($A160,'Annex 2 Designated EHV charges'!$A:$O,3,0))</f>
        <v/>
      </c>
      <c r="D160" s="183" t="str">
        <f>IF($A160="","",VLOOKUP($A160,'Annex 2 Designated EHV charges'!$A:$O,7,0))</f>
        <v/>
      </c>
      <c r="E160" s="185" t="str">
        <f>IFERROR(IF(VLOOKUP($A160,'Annex 2 Designated EHV charges'!$A:$O,8,FALSE)=0,"",VLOOKUP($A160,'Annex 2 Designated EHV charges'!$A:$O,8,FALSE)),"")</f>
        <v/>
      </c>
      <c r="F160" s="186" t="str">
        <f>IFERROR(IF(VLOOKUP($A160,'Annex 2 Designated EHV charges'!$A:$O,9,FALSE)=0,"",VLOOKUP($A160,'Annex 2 Designated EHV charges'!$A:$O,9,FALSE)),"")</f>
        <v/>
      </c>
      <c r="G160" s="187" t="str">
        <f>IFERROR(IF(VLOOKUP($A160,'Annex 2 Designated EHV charges'!$A:$O,10,FALSE)=0,"",VLOOKUP($A160,'Annex 2 Designated EHV charges'!$A:$O,10,FALSE)),"")</f>
        <v/>
      </c>
      <c r="H160" s="187" t="str">
        <f>IFERROR(IF(VLOOKUP($A160,'Annex 2 Designated EHV charges'!$A:$O,11,FALSE)=0,"",VLOOKUP($A160,'Annex 2 Designated EHV charges'!$A:$O,11,FALSE)),"")</f>
        <v/>
      </c>
    </row>
    <row r="161" spans="1:8" x14ac:dyDescent="0.25">
      <c r="A161" s="183" t="str" cm="1">
        <f t="array" ref="A161">IFERROR(INDEX('Annex 2 Designated EHV charges'!$A$10:$A$199, MATCH(0, IF(ISBLANK('Annex 2 Designated EHV charges'!$A$10:$A$199),1, COUNTIF(A$4:$A160, 'Annex 2 Designated EHV charges'!$A$10:$A$199)), 0)),"")</f>
        <v/>
      </c>
      <c r="B161" s="183" t="str">
        <f>IF($A161="","",VLOOKUP($A161,'Annex 2 Designated EHV charges'!$A:$O,2,0))</f>
        <v/>
      </c>
      <c r="C161" s="182" t="str">
        <f>IF($A161="","",VLOOKUP($A161,'Annex 2 Designated EHV charges'!$A:$O,3,0))</f>
        <v/>
      </c>
      <c r="D161" s="183" t="str">
        <f>IF($A161="","",VLOOKUP($A161,'Annex 2 Designated EHV charges'!$A:$O,7,0))</f>
        <v/>
      </c>
      <c r="E161" s="185" t="str">
        <f>IFERROR(IF(VLOOKUP($A161,'Annex 2 Designated EHV charges'!$A:$O,8,FALSE)=0,"",VLOOKUP($A161,'Annex 2 Designated EHV charges'!$A:$O,8,FALSE)),"")</f>
        <v/>
      </c>
      <c r="F161" s="186" t="str">
        <f>IFERROR(IF(VLOOKUP($A161,'Annex 2 Designated EHV charges'!$A:$O,9,FALSE)=0,"",VLOOKUP($A161,'Annex 2 Designated EHV charges'!$A:$O,9,FALSE)),"")</f>
        <v/>
      </c>
      <c r="G161" s="187" t="str">
        <f>IFERROR(IF(VLOOKUP($A161,'Annex 2 Designated EHV charges'!$A:$O,10,FALSE)=0,"",VLOOKUP($A161,'Annex 2 Designated EHV charges'!$A:$O,10,FALSE)),"")</f>
        <v/>
      </c>
      <c r="H161" s="187" t="str">
        <f>IFERROR(IF(VLOOKUP($A161,'Annex 2 Designated EHV charges'!$A:$O,11,FALSE)=0,"",VLOOKUP($A161,'Annex 2 Designated EHV charges'!$A:$O,11,FALSE)),"")</f>
        <v/>
      </c>
    </row>
    <row r="162" spans="1:8" x14ac:dyDescent="0.25">
      <c r="A162" s="183" t="str" cm="1">
        <f t="array" ref="A162">IFERROR(INDEX('Annex 2 Designated EHV charges'!$A$10:$A$199, MATCH(0, IF(ISBLANK('Annex 2 Designated EHV charges'!$A$10:$A$199),1, COUNTIF(A$4:$A161, 'Annex 2 Designated EHV charges'!$A$10:$A$199)), 0)),"")</f>
        <v/>
      </c>
      <c r="B162" s="183" t="str">
        <f>IF($A162="","",VLOOKUP($A162,'Annex 2 Designated EHV charges'!$A:$O,2,0))</f>
        <v/>
      </c>
      <c r="C162" s="182" t="str">
        <f>IF($A162="","",VLOOKUP($A162,'Annex 2 Designated EHV charges'!$A:$O,3,0))</f>
        <v/>
      </c>
      <c r="D162" s="183" t="str">
        <f>IF($A162="","",VLOOKUP($A162,'Annex 2 Designated EHV charges'!$A:$O,7,0))</f>
        <v/>
      </c>
      <c r="E162" s="185" t="str">
        <f>IFERROR(IF(VLOOKUP($A162,'Annex 2 Designated EHV charges'!$A:$O,8,FALSE)=0,"",VLOOKUP($A162,'Annex 2 Designated EHV charges'!$A:$O,8,FALSE)),"")</f>
        <v/>
      </c>
      <c r="F162" s="186" t="str">
        <f>IFERROR(IF(VLOOKUP($A162,'Annex 2 Designated EHV charges'!$A:$O,9,FALSE)=0,"",VLOOKUP($A162,'Annex 2 Designated EHV charges'!$A:$O,9,FALSE)),"")</f>
        <v/>
      </c>
      <c r="G162" s="187" t="str">
        <f>IFERROR(IF(VLOOKUP($A162,'Annex 2 Designated EHV charges'!$A:$O,10,FALSE)=0,"",VLOOKUP($A162,'Annex 2 Designated EHV charges'!$A:$O,10,FALSE)),"")</f>
        <v/>
      </c>
      <c r="H162" s="187" t="str">
        <f>IFERROR(IF(VLOOKUP($A162,'Annex 2 Designated EHV charges'!$A:$O,11,FALSE)=0,"",VLOOKUP($A162,'Annex 2 Designated EHV charges'!$A:$O,11,FALSE)),"")</f>
        <v/>
      </c>
    </row>
    <row r="163" spans="1:8" x14ac:dyDescent="0.25">
      <c r="A163" s="183" t="str" cm="1">
        <f t="array" ref="A163">IFERROR(INDEX('Annex 2 Designated EHV charges'!$A$10:$A$199, MATCH(0, IF(ISBLANK('Annex 2 Designated EHV charges'!$A$10:$A$199),1, COUNTIF(A$4:$A162, 'Annex 2 Designated EHV charges'!$A$10:$A$199)), 0)),"")</f>
        <v/>
      </c>
      <c r="B163" s="183" t="str">
        <f>IF($A163="","",VLOOKUP($A163,'Annex 2 Designated EHV charges'!$A:$O,2,0))</f>
        <v/>
      </c>
      <c r="C163" s="182" t="str">
        <f>IF($A163="","",VLOOKUP($A163,'Annex 2 Designated EHV charges'!$A:$O,3,0))</f>
        <v/>
      </c>
      <c r="D163" s="183" t="str">
        <f>IF($A163="","",VLOOKUP($A163,'Annex 2 Designated EHV charges'!$A:$O,7,0))</f>
        <v/>
      </c>
      <c r="E163" s="185" t="str">
        <f>IFERROR(IF(VLOOKUP($A163,'Annex 2 Designated EHV charges'!$A:$O,8,FALSE)=0,"",VLOOKUP($A163,'Annex 2 Designated EHV charges'!$A:$O,8,FALSE)),"")</f>
        <v/>
      </c>
      <c r="F163" s="186" t="str">
        <f>IFERROR(IF(VLOOKUP($A163,'Annex 2 Designated EHV charges'!$A:$O,9,FALSE)=0,"",VLOOKUP($A163,'Annex 2 Designated EHV charges'!$A:$O,9,FALSE)),"")</f>
        <v/>
      </c>
      <c r="G163" s="187" t="str">
        <f>IFERROR(IF(VLOOKUP($A163,'Annex 2 Designated EHV charges'!$A:$O,10,FALSE)=0,"",VLOOKUP($A163,'Annex 2 Designated EHV charges'!$A:$O,10,FALSE)),"")</f>
        <v/>
      </c>
      <c r="H163" s="187" t="str">
        <f>IFERROR(IF(VLOOKUP($A163,'Annex 2 Designated EHV charges'!$A:$O,11,FALSE)=0,"",VLOOKUP($A163,'Annex 2 Designated EHV charges'!$A:$O,11,FALSE)),"")</f>
        <v/>
      </c>
    </row>
    <row r="164" spans="1:8" x14ac:dyDescent="0.25">
      <c r="A164" s="183" t="str" cm="1">
        <f t="array" ref="A164">IFERROR(INDEX('Annex 2 Designated EHV charges'!$A$10:$A$199, MATCH(0, IF(ISBLANK('Annex 2 Designated EHV charges'!$A$10:$A$199),1, COUNTIF(A$4:$A163, 'Annex 2 Designated EHV charges'!$A$10:$A$199)), 0)),"")</f>
        <v/>
      </c>
      <c r="B164" s="183" t="str">
        <f>IF($A164="","",VLOOKUP($A164,'Annex 2 Designated EHV charges'!$A:$O,2,0))</f>
        <v/>
      </c>
      <c r="C164" s="182" t="str">
        <f>IF($A164="","",VLOOKUP($A164,'Annex 2 Designated EHV charges'!$A:$O,3,0))</f>
        <v/>
      </c>
      <c r="D164" s="183" t="str">
        <f>IF($A164="","",VLOOKUP($A164,'Annex 2 Designated EHV charges'!$A:$O,7,0))</f>
        <v/>
      </c>
      <c r="E164" s="185" t="str">
        <f>IFERROR(IF(VLOOKUP($A164,'Annex 2 Designated EHV charges'!$A:$O,8,FALSE)=0,"",VLOOKUP($A164,'Annex 2 Designated EHV charges'!$A:$O,8,FALSE)),"")</f>
        <v/>
      </c>
      <c r="F164" s="186" t="str">
        <f>IFERROR(IF(VLOOKUP($A164,'Annex 2 Designated EHV charges'!$A:$O,9,FALSE)=0,"",VLOOKUP($A164,'Annex 2 Designated EHV charges'!$A:$O,9,FALSE)),"")</f>
        <v/>
      </c>
      <c r="G164" s="187" t="str">
        <f>IFERROR(IF(VLOOKUP($A164,'Annex 2 Designated EHV charges'!$A:$O,10,FALSE)=0,"",VLOOKUP($A164,'Annex 2 Designated EHV charges'!$A:$O,10,FALSE)),"")</f>
        <v/>
      </c>
      <c r="H164" s="187" t="str">
        <f>IFERROR(IF(VLOOKUP($A164,'Annex 2 Designated EHV charges'!$A:$O,11,FALSE)=0,"",VLOOKUP($A164,'Annex 2 Designated EHV charges'!$A:$O,11,FALSE)),"")</f>
        <v/>
      </c>
    </row>
    <row r="165" spans="1:8" x14ac:dyDescent="0.25">
      <c r="A165" s="183" t="str" cm="1">
        <f t="array" ref="A165">IFERROR(INDEX('Annex 2 Designated EHV charges'!$A$10:$A$199, MATCH(0, IF(ISBLANK('Annex 2 Designated EHV charges'!$A$10:$A$199),1, COUNTIF(A$4:$A164, 'Annex 2 Designated EHV charges'!$A$10:$A$199)), 0)),"")</f>
        <v/>
      </c>
      <c r="B165" s="183" t="str">
        <f>IF($A165="","",VLOOKUP($A165,'Annex 2 Designated EHV charges'!$A:$O,2,0))</f>
        <v/>
      </c>
      <c r="C165" s="182" t="str">
        <f>IF($A165="","",VLOOKUP($A165,'Annex 2 Designated EHV charges'!$A:$O,3,0))</f>
        <v/>
      </c>
      <c r="D165" s="183" t="str">
        <f>IF($A165="","",VLOOKUP($A165,'Annex 2 Designated EHV charges'!$A:$O,7,0))</f>
        <v/>
      </c>
      <c r="E165" s="185" t="str">
        <f>IFERROR(IF(VLOOKUP($A165,'Annex 2 Designated EHV charges'!$A:$O,8,FALSE)=0,"",VLOOKUP($A165,'Annex 2 Designated EHV charges'!$A:$O,8,FALSE)),"")</f>
        <v/>
      </c>
      <c r="F165" s="186" t="str">
        <f>IFERROR(IF(VLOOKUP($A165,'Annex 2 Designated EHV charges'!$A:$O,9,FALSE)=0,"",VLOOKUP($A165,'Annex 2 Designated EHV charges'!$A:$O,9,FALSE)),"")</f>
        <v/>
      </c>
      <c r="G165" s="187" t="str">
        <f>IFERROR(IF(VLOOKUP($A165,'Annex 2 Designated EHV charges'!$A:$O,10,FALSE)=0,"",VLOOKUP($A165,'Annex 2 Designated EHV charges'!$A:$O,10,FALSE)),"")</f>
        <v/>
      </c>
      <c r="H165" s="187" t="str">
        <f>IFERROR(IF(VLOOKUP($A165,'Annex 2 Designated EHV charges'!$A:$O,11,FALSE)=0,"",VLOOKUP($A165,'Annex 2 Designated EHV charges'!$A:$O,11,FALSE)),"")</f>
        <v/>
      </c>
    </row>
    <row r="166" spans="1:8" x14ac:dyDescent="0.25">
      <c r="A166" s="183" t="str" cm="1">
        <f t="array" ref="A166">IFERROR(INDEX('Annex 2 Designated EHV charges'!$A$10:$A$199, MATCH(0, IF(ISBLANK('Annex 2 Designated EHV charges'!$A$10:$A$199),1, COUNTIF(A$4:$A165, 'Annex 2 Designated EHV charges'!$A$10:$A$199)), 0)),"")</f>
        <v/>
      </c>
      <c r="B166" s="183" t="str">
        <f>IF($A166="","",VLOOKUP($A166,'Annex 2 Designated EHV charges'!$A:$O,2,0))</f>
        <v/>
      </c>
      <c r="C166" s="182" t="str">
        <f>IF($A166="","",VLOOKUP($A166,'Annex 2 Designated EHV charges'!$A:$O,3,0))</f>
        <v/>
      </c>
      <c r="D166" s="183" t="str">
        <f>IF($A166="","",VLOOKUP($A166,'Annex 2 Designated EHV charges'!$A:$O,7,0))</f>
        <v/>
      </c>
      <c r="E166" s="185" t="str">
        <f>IFERROR(IF(VLOOKUP($A166,'Annex 2 Designated EHV charges'!$A:$O,8,FALSE)=0,"",VLOOKUP($A166,'Annex 2 Designated EHV charges'!$A:$O,8,FALSE)),"")</f>
        <v/>
      </c>
      <c r="F166" s="186" t="str">
        <f>IFERROR(IF(VLOOKUP($A166,'Annex 2 Designated EHV charges'!$A:$O,9,FALSE)=0,"",VLOOKUP($A166,'Annex 2 Designated EHV charges'!$A:$O,9,FALSE)),"")</f>
        <v/>
      </c>
      <c r="G166" s="187" t="str">
        <f>IFERROR(IF(VLOOKUP($A166,'Annex 2 Designated EHV charges'!$A:$O,10,FALSE)=0,"",VLOOKUP($A166,'Annex 2 Designated EHV charges'!$A:$O,10,FALSE)),"")</f>
        <v/>
      </c>
      <c r="H166" s="187" t="str">
        <f>IFERROR(IF(VLOOKUP($A166,'Annex 2 Designated EHV charges'!$A:$O,11,FALSE)=0,"",VLOOKUP($A166,'Annex 2 Designated EHV charges'!$A:$O,11,FALSE)),"")</f>
        <v/>
      </c>
    </row>
    <row r="167" spans="1:8" x14ac:dyDescent="0.25">
      <c r="A167" s="183" t="str" cm="1">
        <f t="array" ref="A167">IFERROR(INDEX('Annex 2 Designated EHV charges'!$A$10:$A$199, MATCH(0, IF(ISBLANK('Annex 2 Designated EHV charges'!$A$10:$A$199),1, COUNTIF(A$4:$A166, 'Annex 2 Designated EHV charges'!$A$10:$A$199)), 0)),"")</f>
        <v/>
      </c>
      <c r="B167" s="183" t="str">
        <f>IF($A167="","",VLOOKUP($A167,'Annex 2 Designated EHV charges'!$A:$O,2,0))</f>
        <v/>
      </c>
      <c r="C167" s="182" t="str">
        <f>IF($A167="","",VLOOKUP($A167,'Annex 2 Designated EHV charges'!$A:$O,3,0))</f>
        <v/>
      </c>
      <c r="D167" s="183" t="str">
        <f>IF($A167="","",VLOOKUP($A167,'Annex 2 Designated EHV charges'!$A:$O,7,0))</f>
        <v/>
      </c>
      <c r="E167" s="185" t="str">
        <f>IFERROR(IF(VLOOKUP($A167,'Annex 2 Designated EHV charges'!$A:$O,8,FALSE)=0,"",VLOOKUP($A167,'Annex 2 Designated EHV charges'!$A:$O,8,FALSE)),"")</f>
        <v/>
      </c>
      <c r="F167" s="186" t="str">
        <f>IFERROR(IF(VLOOKUP($A167,'Annex 2 Designated EHV charges'!$A:$O,9,FALSE)=0,"",VLOOKUP($A167,'Annex 2 Designated EHV charges'!$A:$O,9,FALSE)),"")</f>
        <v/>
      </c>
      <c r="G167" s="187" t="str">
        <f>IFERROR(IF(VLOOKUP($A167,'Annex 2 Designated EHV charges'!$A:$O,10,FALSE)=0,"",VLOOKUP($A167,'Annex 2 Designated EHV charges'!$A:$O,10,FALSE)),"")</f>
        <v/>
      </c>
      <c r="H167" s="187" t="str">
        <f>IFERROR(IF(VLOOKUP($A167,'Annex 2 Designated EHV charges'!$A:$O,11,FALSE)=0,"",VLOOKUP($A167,'Annex 2 Designated EHV charges'!$A:$O,11,FALSE)),"")</f>
        <v/>
      </c>
    </row>
    <row r="168" spans="1:8" x14ac:dyDescent="0.25">
      <c r="A168" s="183" t="str" cm="1">
        <f t="array" ref="A168">IFERROR(INDEX('Annex 2 Designated EHV charges'!$A$10:$A$199, MATCH(0, IF(ISBLANK('Annex 2 Designated EHV charges'!$A$10:$A$199),1, COUNTIF(A$4:$A167, 'Annex 2 Designated EHV charges'!$A$10:$A$199)), 0)),"")</f>
        <v/>
      </c>
      <c r="B168" s="183" t="str">
        <f>IF($A168="","",VLOOKUP($A168,'Annex 2 Designated EHV charges'!$A:$O,2,0))</f>
        <v/>
      </c>
      <c r="C168" s="182" t="str">
        <f>IF($A168="","",VLOOKUP($A168,'Annex 2 Designated EHV charges'!$A:$O,3,0))</f>
        <v/>
      </c>
      <c r="D168" s="183" t="str">
        <f>IF($A168="","",VLOOKUP($A168,'Annex 2 Designated EHV charges'!$A:$O,7,0))</f>
        <v/>
      </c>
      <c r="E168" s="185" t="str">
        <f>IFERROR(IF(VLOOKUP($A168,'Annex 2 Designated EHV charges'!$A:$O,8,FALSE)=0,"",VLOOKUP($A168,'Annex 2 Designated EHV charges'!$A:$O,8,FALSE)),"")</f>
        <v/>
      </c>
      <c r="F168" s="186" t="str">
        <f>IFERROR(IF(VLOOKUP($A168,'Annex 2 Designated EHV charges'!$A:$O,9,FALSE)=0,"",VLOOKUP($A168,'Annex 2 Designated EHV charges'!$A:$O,9,FALSE)),"")</f>
        <v/>
      </c>
      <c r="G168" s="187" t="str">
        <f>IFERROR(IF(VLOOKUP($A168,'Annex 2 Designated EHV charges'!$A:$O,10,FALSE)=0,"",VLOOKUP($A168,'Annex 2 Designated EHV charges'!$A:$O,10,FALSE)),"")</f>
        <v/>
      </c>
      <c r="H168" s="187" t="str">
        <f>IFERROR(IF(VLOOKUP($A168,'Annex 2 Designated EHV charges'!$A:$O,11,FALSE)=0,"",VLOOKUP($A168,'Annex 2 Designated EHV charges'!$A:$O,11,FALSE)),"")</f>
        <v/>
      </c>
    </row>
    <row r="169" spans="1:8" x14ac:dyDescent="0.25">
      <c r="A169" s="183" t="str" cm="1">
        <f t="array" ref="A169">IFERROR(INDEX('Annex 2 Designated EHV charges'!$A$10:$A$199, MATCH(0, IF(ISBLANK('Annex 2 Designated EHV charges'!$A$10:$A$199),1, COUNTIF(A$4:$A168, 'Annex 2 Designated EHV charges'!$A$10:$A$199)), 0)),"")</f>
        <v/>
      </c>
      <c r="B169" s="183" t="str">
        <f>IF($A169="","",VLOOKUP($A169,'Annex 2 Designated EHV charges'!$A:$O,2,0))</f>
        <v/>
      </c>
      <c r="C169" s="182" t="str">
        <f>IF($A169="","",VLOOKUP($A169,'Annex 2 Designated EHV charges'!$A:$O,3,0))</f>
        <v/>
      </c>
      <c r="D169" s="183" t="str">
        <f>IF($A169="","",VLOOKUP($A169,'Annex 2 Designated EHV charges'!$A:$O,7,0))</f>
        <v/>
      </c>
      <c r="E169" s="185" t="str">
        <f>IFERROR(IF(VLOOKUP($A169,'Annex 2 Designated EHV charges'!$A:$O,8,FALSE)=0,"",VLOOKUP($A169,'Annex 2 Designated EHV charges'!$A:$O,8,FALSE)),"")</f>
        <v/>
      </c>
      <c r="F169" s="186" t="str">
        <f>IFERROR(IF(VLOOKUP($A169,'Annex 2 Designated EHV charges'!$A:$O,9,FALSE)=0,"",VLOOKUP($A169,'Annex 2 Designated EHV charges'!$A:$O,9,FALSE)),"")</f>
        <v/>
      </c>
      <c r="G169" s="187" t="str">
        <f>IFERROR(IF(VLOOKUP($A169,'Annex 2 Designated EHV charges'!$A:$O,10,FALSE)=0,"",VLOOKUP($A169,'Annex 2 Designated EHV charges'!$A:$O,10,FALSE)),"")</f>
        <v/>
      </c>
      <c r="H169" s="187" t="str">
        <f>IFERROR(IF(VLOOKUP($A169,'Annex 2 Designated EHV charges'!$A:$O,11,FALSE)=0,"",VLOOKUP($A169,'Annex 2 Designated EHV charges'!$A:$O,11,FALSE)),"")</f>
        <v/>
      </c>
    </row>
    <row r="170" spans="1:8" x14ac:dyDescent="0.25">
      <c r="A170" s="183" t="str" cm="1">
        <f t="array" ref="A170">IFERROR(INDEX('Annex 2 Designated EHV charges'!$A$10:$A$199, MATCH(0, IF(ISBLANK('Annex 2 Designated EHV charges'!$A$10:$A$199),1, COUNTIF(A$4:$A169, 'Annex 2 Designated EHV charges'!$A$10:$A$199)), 0)),"")</f>
        <v/>
      </c>
      <c r="B170" s="183" t="str">
        <f>IF($A170="","",VLOOKUP($A170,'Annex 2 Designated EHV charges'!$A:$O,2,0))</f>
        <v/>
      </c>
      <c r="C170" s="182" t="str">
        <f>IF($A170="","",VLOOKUP($A170,'Annex 2 Designated EHV charges'!$A:$O,3,0))</f>
        <v/>
      </c>
      <c r="D170" s="183" t="str">
        <f>IF($A170="","",VLOOKUP($A170,'Annex 2 Designated EHV charges'!$A:$O,7,0))</f>
        <v/>
      </c>
      <c r="E170" s="185" t="str">
        <f>IFERROR(IF(VLOOKUP($A170,'Annex 2 Designated EHV charges'!$A:$O,8,FALSE)=0,"",VLOOKUP($A170,'Annex 2 Designated EHV charges'!$A:$O,8,FALSE)),"")</f>
        <v/>
      </c>
      <c r="F170" s="186" t="str">
        <f>IFERROR(IF(VLOOKUP($A170,'Annex 2 Designated EHV charges'!$A:$O,9,FALSE)=0,"",VLOOKUP($A170,'Annex 2 Designated EHV charges'!$A:$O,9,FALSE)),"")</f>
        <v/>
      </c>
      <c r="G170" s="187" t="str">
        <f>IFERROR(IF(VLOOKUP($A170,'Annex 2 Designated EHV charges'!$A:$O,10,FALSE)=0,"",VLOOKUP($A170,'Annex 2 Designated EHV charges'!$A:$O,10,FALSE)),"")</f>
        <v/>
      </c>
      <c r="H170" s="187" t="str">
        <f>IFERROR(IF(VLOOKUP($A170,'Annex 2 Designated EHV charges'!$A:$O,11,FALSE)=0,"",VLOOKUP($A170,'Annex 2 Designated EHV charges'!$A:$O,11,FALSE)),"")</f>
        <v/>
      </c>
    </row>
    <row r="171" spans="1:8" x14ac:dyDescent="0.25">
      <c r="A171" s="183" t="str" cm="1">
        <f t="array" ref="A171">IFERROR(INDEX('Annex 2 Designated EHV charges'!$A$10:$A$199, MATCH(0, IF(ISBLANK('Annex 2 Designated EHV charges'!$A$10:$A$199),1, COUNTIF(A$4:$A170, 'Annex 2 Designated EHV charges'!$A$10:$A$199)), 0)),"")</f>
        <v/>
      </c>
      <c r="B171" s="183" t="str">
        <f>IF($A171="","",VLOOKUP($A171,'Annex 2 Designated EHV charges'!$A:$O,2,0))</f>
        <v/>
      </c>
      <c r="C171" s="182" t="str">
        <f>IF($A171="","",VLOOKUP($A171,'Annex 2 Designated EHV charges'!$A:$O,3,0))</f>
        <v/>
      </c>
      <c r="D171" s="183" t="str">
        <f>IF($A171="","",VLOOKUP($A171,'Annex 2 Designated EHV charges'!$A:$O,7,0))</f>
        <v/>
      </c>
      <c r="E171" s="185" t="str">
        <f>IFERROR(IF(VLOOKUP($A171,'Annex 2 Designated EHV charges'!$A:$O,8,FALSE)=0,"",VLOOKUP($A171,'Annex 2 Designated EHV charges'!$A:$O,8,FALSE)),"")</f>
        <v/>
      </c>
      <c r="F171" s="186" t="str">
        <f>IFERROR(IF(VLOOKUP($A171,'Annex 2 Designated EHV charges'!$A:$O,9,FALSE)=0,"",VLOOKUP($A171,'Annex 2 Designated EHV charges'!$A:$O,9,FALSE)),"")</f>
        <v/>
      </c>
      <c r="G171" s="187" t="str">
        <f>IFERROR(IF(VLOOKUP($A171,'Annex 2 Designated EHV charges'!$A:$O,10,FALSE)=0,"",VLOOKUP($A171,'Annex 2 Designated EHV charges'!$A:$O,10,FALSE)),"")</f>
        <v/>
      </c>
      <c r="H171" s="187" t="str">
        <f>IFERROR(IF(VLOOKUP($A171,'Annex 2 Designated EHV charges'!$A:$O,11,FALSE)=0,"",VLOOKUP($A171,'Annex 2 Designated EHV charges'!$A:$O,11,FALSE)),"")</f>
        <v/>
      </c>
    </row>
    <row r="172" spans="1:8" x14ac:dyDescent="0.25">
      <c r="A172" s="183" t="str" cm="1">
        <f t="array" ref="A172">IFERROR(INDEX('Annex 2 Designated EHV charges'!$A$10:$A$199, MATCH(0, IF(ISBLANK('Annex 2 Designated EHV charges'!$A$10:$A$199),1, COUNTIF(A$4:$A171, 'Annex 2 Designated EHV charges'!$A$10:$A$199)), 0)),"")</f>
        <v/>
      </c>
      <c r="B172" s="183" t="str">
        <f>IF($A172="","",VLOOKUP($A172,'Annex 2 Designated EHV charges'!$A:$O,2,0))</f>
        <v/>
      </c>
      <c r="C172" s="182" t="str">
        <f>IF($A172="","",VLOOKUP($A172,'Annex 2 Designated EHV charges'!$A:$O,3,0))</f>
        <v/>
      </c>
      <c r="D172" s="183" t="str">
        <f>IF($A172="","",VLOOKUP($A172,'Annex 2 Designated EHV charges'!$A:$O,7,0))</f>
        <v/>
      </c>
      <c r="E172" s="185" t="str">
        <f>IFERROR(IF(VLOOKUP($A172,'Annex 2 Designated EHV charges'!$A:$O,8,FALSE)=0,"",VLOOKUP($A172,'Annex 2 Designated EHV charges'!$A:$O,8,FALSE)),"")</f>
        <v/>
      </c>
      <c r="F172" s="186" t="str">
        <f>IFERROR(IF(VLOOKUP($A172,'Annex 2 Designated EHV charges'!$A:$O,9,FALSE)=0,"",VLOOKUP($A172,'Annex 2 Designated EHV charges'!$A:$O,9,FALSE)),"")</f>
        <v/>
      </c>
      <c r="G172" s="187" t="str">
        <f>IFERROR(IF(VLOOKUP($A172,'Annex 2 Designated EHV charges'!$A:$O,10,FALSE)=0,"",VLOOKUP($A172,'Annex 2 Designated EHV charges'!$A:$O,10,FALSE)),"")</f>
        <v/>
      </c>
      <c r="H172" s="187" t="str">
        <f>IFERROR(IF(VLOOKUP($A172,'Annex 2 Designated EHV charges'!$A:$O,11,FALSE)=0,"",VLOOKUP($A172,'Annex 2 Designated EHV charges'!$A:$O,11,FALSE)),"")</f>
        <v/>
      </c>
    </row>
    <row r="173" spans="1:8" x14ac:dyDescent="0.25">
      <c r="A173" s="183" t="str" cm="1">
        <f t="array" ref="A173">IFERROR(INDEX('Annex 2 Designated EHV charges'!$A$10:$A$199, MATCH(0, IF(ISBLANK('Annex 2 Designated EHV charges'!$A$10:$A$199),1, COUNTIF(A$4:$A172, 'Annex 2 Designated EHV charges'!$A$10:$A$199)), 0)),"")</f>
        <v/>
      </c>
      <c r="B173" s="183" t="str">
        <f>IF($A173="","",VLOOKUP($A173,'Annex 2 Designated EHV charges'!$A:$O,2,0))</f>
        <v/>
      </c>
      <c r="C173" s="182" t="str">
        <f>IF($A173="","",VLOOKUP($A173,'Annex 2 Designated EHV charges'!$A:$O,3,0))</f>
        <v/>
      </c>
      <c r="D173" s="183" t="str">
        <f>IF($A173="","",VLOOKUP($A173,'Annex 2 Designated EHV charges'!$A:$O,7,0))</f>
        <v/>
      </c>
      <c r="E173" s="185" t="str">
        <f>IFERROR(IF(VLOOKUP($A173,'Annex 2 Designated EHV charges'!$A:$O,8,FALSE)=0,"",VLOOKUP($A173,'Annex 2 Designated EHV charges'!$A:$O,8,FALSE)),"")</f>
        <v/>
      </c>
      <c r="F173" s="186" t="str">
        <f>IFERROR(IF(VLOOKUP($A173,'Annex 2 Designated EHV charges'!$A:$O,9,FALSE)=0,"",VLOOKUP($A173,'Annex 2 Designated EHV charges'!$A:$O,9,FALSE)),"")</f>
        <v/>
      </c>
      <c r="G173" s="187" t="str">
        <f>IFERROR(IF(VLOOKUP($A173,'Annex 2 Designated EHV charges'!$A:$O,10,FALSE)=0,"",VLOOKUP($A173,'Annex 2 Designated EHV charges'!$A:$O,10,FALSE)),"")</f>
        <v/>
      </c>
      <c r="H173" s="187" t="str">
        <f>IFERROR(IF(VLOOKUP($A173,'Annex 2 Designated EHV charges'!$A:$O,11,FALSE)=0,"",VLOOKUP($A173,'Annex 2 Designated EHV charges'!$A:$O,11,FALSE)),"")</f>
        <v/>
      </c>
    </row>
    <row r="174" spans="1:8" x14ac:dyDescent="0.25">
      <c r="A174" s="183" t="str" cm="1">
        <f t="array" ref="A174">IFERROR(INDEX('Annex 2 Designated EHV charges'!$A$10:$A$199, MATCH(0, IF(ISBLANK('Annex 2 Designated EHV charges'!$A$10:$A$199),1, COUNTIF(A$4:$A173, 'Annex 2 Designated EHV charges'!$A$10:$A$199)), 0)),"")</f>
        <v/>
      </c>
      <c r="B174" s="183" t="str">
        <f>IF($A174="","",VLOOKUP($A174,'Annex 2 Designated EHV charges'!$A:$O,2,0))</f>
        <v/>
      </c>
      <c r="C174" s="182" t="str">
        <f>IF($A174="","",VLOOKUP($A174,'Annex 2 Designated EHV charges'!$A:$O,3,0))</f>
        <v/>
      </c>
      <c r="D174" s="183" t="str">
        <f>IF($A174="","",VLOOKUP($A174,'Annex 2 Designated EHV charges'!$A:$O,7,0))</f>
        <v/>
      </c>
      <c r="E174" s="185" t="str">
        <f>IFERROR(IF(VLOOKUP($A174,'Annex 2 Designated EHV charges'!$A:$O,8,FALSE)=0,"",VLOOKUP($A174,'Annex 2 Designated EHV charges'!$A:$O,8,FALSE)),"")</f>
        <v/>
      </c>
      <c r="F174" s="186" t="str">
        <f>IFERROR(IF(VLOOKUP($A174,'Annex 2 Designated EHV charges'!$A:$O,9,FALSE)=0,"",VLOOKUP($A174,'Annex 2 Designated EHV charges'!$A:$O,9,FALSE)),"")</f>
        <v/>
      </c>
      <c r="G174" s="187" t="str">
        <f>IFERROR(IF(VLOOKUP($A174,'Annex 2 Designated EHV charges'!$A:$O,10,FALSE)=0,"",VLOOKUP($A174,'Annex 2 Designated EHV charges'!$A:$O,10,FALSE)),"")</f>
        <v/>
      </c>
      <c r="H174" s="187" t="str">
        <f>IFERROR(IF(VLOOKUP($A174,'Annex 2 Designated EHV charges'!$A:$O,11,FALSE)=0,"",VLOOKUP($A174,'Annex 2 Designated EHV charges'!$A:$O,11,FALSE)),"")</f>
        <v/>
      </c>
    </row>
    <row r="175" spans="1:8" x14ac:dyDescent="0.25">
      <c r="A175" s="183" t="str" cm="1">
        <f t="array" ref="A175">IFERROR(INDEX('Annex 2 Designated EHV charges'!$A$10:$A$199, MATCH(0, IF(ISBLANK('Annex 2 Designated EHV charges'!$A$10:$A$199),1, COUNTIF(A$4:$A174, 'Annex 2 Designated EHV charges'!$A$10:$A$199)), 0)),"")</f>
        <v/>
      </c>
      <c r="B175" s="183" t="str">
        <f>IF($A175="","",VLOOKUP($A175,'Annex 2 Designated EHV charges'!$A:$O,2,0))</f>
        <v/>
      </c>
      <c r="C175" s="182" t="str">
        <f>IF($A175="","",VLOOKUP($A175,'Annex 2 Designated EHV charges'!$A:$O,3,0))</f>
        <v/>
      </c>
      <c r="D175" s="183" t="str">
        <f>IF($A175="","",VLOOKUP($A175,'Annex 2 Designated EHV charges'!$A:$O,7,0))</f>
        <v/>
      </c>
      <c r="E175" s="185" t="str">
        <f>IFERROR(IF(VLOOKUP($A175,'Annex 2 Designated EHV charges'!$A:$O,8,FALSE)=0,"",VLOOKUP($A175,'Annex 2 Designated EHV charges'!$A:$O,8,FALSE)),"")</f>
        <v/>
      </c>
      <c r="F175" s="186" t="str">
        <f>IFERROR(IF(VLOOKUP($A175,'Annex 2 Designated EHV charges'!$A:$O,9,FALSE)=0,"",VLOOKUP($A175,'Annex 2 Designated EHV charges'!$A:$O,9,FALSE)),"")</f>
        <v/>
      </c>
      <c r="G175" s="187" t="str">
        <f>IFERROR(IF(VLOOKUP($A175,'Annex 2 Designated EHV charges'!$A:$O,10,FALSE)=0,"",VLOOKUP($A175,'Annex 2 Designated EHV charges'!$A:$O,10,FALSE)),"")</f>
        <v/>
      </c>
      <c r="H175" s="187" t="str">
        <f>IFERROR(IF(VLOOKUP($A175,'Annex 2 Designated EHV charges'!$A:$O,11,FALSE)=0,"",VLOOKUP($A175,'Annex 2 Designated EHV charges'!$A:$O,11,FALSE)),"")</f>
        <v/>
      </c>
    </row>
    <row r="176" spans="1:8" x14ac:dyDescent="0.25">
      <c r="A176" s="183" t="str" cm="1">
        <f t="array" ref="A176">IFERROR(INDEX('Annex 2 Designated EHV charges'!$A$10:$A$199, MATCH(0, IF(ISBLANK('Annex 2 Designated EHV charges'!$A$10:$A$199),1, COUNTIF(A$4:$A175, 'Annex 2 Designated EHV charges'!$A$10:$A$199)), 0)),"")</f>
        <v/>
      </c>
      <c r="B176" s="183" t="str">
        <f>IF($A176="","",VLOOKUP($A176,'Annex 2 Designated EHV charges'!$A:$O,2,0))</f>
        <v/>
      </c>
      <c r="C176" s="182" t="str">
        <f>IF($A176="","",VLOOKUP($A176,'Annex 2 Designated EHV charges'!$A:$O,3,0))</f>
        <v/>
      </c>
      <c r="D176" s="183" t="str">
        <f>IF($A176="","",VLOOKUP($A176,'Annex 2 Designated EHV charges'!$A:$O,7,0))</f>
        <v/>
      </c>
      <c r="E176" s="185" t="str">
        <f>IFERROR(IF(VLOOKUP($A176,'Annex 2 Designated EHV charges'!$A:$O,8,FALSE)=0,"",VLOOKUP($A176,'Annex 2 Designated EHV charges'!$A:$O,8,FALSE)),"")</f>
        <v/>
      </c>
      <c r="F176" s="186" t="str">
        <f>IFERROR(IF(VLOOKUP($A176,'Annex 2 Designated EHV charges'!$A:$O,9,FALSE)=0,"",VLOOKUP($A176,'Annex 2 Designated EHV charges'!$A:$O,9,FALSE)),"")</f>
        <v/>
      </c>
      <c r="G176" s="187" t="str">
        <f>IFERROR(IF(VLOOKUP($A176,'Annex 2 Designated EHV charges'!$A:$O,10,FALSE)=0,"",VLOOKUP($A176,'Annex 2 Designated EHV charges'!$A:$O,10,FALSE)),"")</f>
        <v/>
      </c>
      <c r="H176" s="187" t="str">
        <f>IFERROR(IF(VLOOKUP($A176,'Annex 2 Designated EHV charges'!$A:$O,11,FALSE)=0,"",VLOOKUP($A176,'Annex 2 Designated EHV charges'!$A:$O,11,FALSE)),"")</f>
        <v/>
      </c>
    </row>
    <row r="177" spans="1:8" x14ac:dyDescent="0.25">
      <c r="A177" s="183" t="str" cm="1">
        <f t="array" ref="A177">IFERROR(INDEX('Annex 2 Designated EHV charges'!$A$10:$A$199, MATCH(0, IF(ISBLANK('Annex 2 Designated EHV charges'!$A$10:$A$199),1, COUNTIF(A$4:$A176, 'Annex 2 Designated EHV charges'!$A$10:$A$199)), 0)),"")</f>
        <v/>
      </c>
      <c r="B177" s="183" t="str">
        <f>IF($A177="","",VLOOKUP($A177,'Annex 2 Designated EHV charges'!$A:$O,2,0))</f>
        <v/>
      </c>
      <c r="C177" s="182" t="str">
        <f>IF($A177="","",VLOOKUP($A177,'Annex 2 Designated EHV charges'!$A:$O,3,0))</f>
        <v/>
      </c>
      <c r="D177" s="183" t="str">
        <f>IF($A177="","",VLOOKUP($A177,'Annex 2 Designated EHV charges'!$A:$O,7,0))</f>
        <v/>
      </c>
      <c r="E177" s="185" t="str">
        <f>IFERROR(IF(VLOOKUP($A177,'Annex 2 Designated EHV charges'!$A:$O,8,FALSE)=0,"",VLOOKUP($A177,'Annex 2 Designated EHV charges'!$A:$O,8,FALSE)),"")</f>
        <v/>
      </c>
      <c r="F177" s="186" t="str">
        <f>IFERROR(IF(VLOOKUP($A177,'Annex 2 Designated EHV charges'!$A:$O,9,FALSE)=0,"",VLOOKUP($A177,'Annex 2 Designated EHV charges'!$A:$O,9,FALSE)),"")</f>
        <v/>
      </c>
      <c r="G177" s="187" t="str">
        <f>IFERROR(IF(VLOOKUP($A177,'Annex 2 Designated EHV charges'!$A:$O,10,FALSE)=0,"",VLOOKUP($A177,'Annex 2 Designated EHV charges'!$A:$O,10,FALSE)),"")</f>
        <v/>
      </c>
      <c r="H177" s="187" t="str">
        <f>IFERROR(IF(VLOOKUP($A177,'Annex 2 Designated EHV charges'!$A:$O,11,FALSE)=0,"",VLOOKUP($A177,'Annex 2 Designated EHV charges'!$A:$O,11,FALSE)),"")</f>
        <v/>
      </c>
    </row>
    <row r="178" spans="1:8" x14ac:dyDescent="0.25">
      <c r="A178" s="183" t="str" cm="1">
        <f t="array" ref="A178">IFERROR(INDEX('Annex 2 Designated EHV charges'!$A$10:$A$199, MATCH(0, IF(ISBLANK('Annex 2 Designated EHV charges'!$A$10:$A$199),1, COUNTIF(A$4:$A177, 'Annex 2 Designated EHV charges'!$A$10:$A$199)), 0)),"")</f>
        <v/>
      </c>
      <c r="B178" s="183" t="str">
        <f>IF($A178="","",VLOOKUP($A178,'Annex 2 Designated EHV charges'!$A:$O,2,0))</f>
        <v/>
      </c>
      <c r="C178" s="182" t="str">
        <f>IF($A178="","",VLOOKUP($A178,'Annex 2 Designated EHV charges'!$A:$O,3,0))</f>
        <v/>
      </c>
      <c r="D178" s="183" t="str">
        <f>IF($A178="","",VLOOKUP($A178,'Annex 2 Designated EHV charges'!$A:$O,7,0))</f>
        <v/>
      </c>
      <c r="E178" s="185" t="str">
        <f>IFERROR(IF(VLOOKUP($A178,'Annex 2 Designated EHV charges'!$A:$O,8,FALSE)=0,"",VLOOKUP($A178,'Annex 2 Designated EHV charges'!$A:$O,8,FALSE)),"")</f>
        <v/>
      </c>
      <c r="F178" s="186" t="str">
        <f>IFERROR(IF(VLOOKUP($A178,'Annex 2 Designated EHV charges'!$A:$O,9,FALSE)=0,"",VLOOKUP($A178,'Annex 2 Designated EHV charges'!$A:$O,9,FALSE)),"")</f>
        <v/>
      </c>
      <c r="G178" s="187" t="str">
        <f>IFERROR(IF(VLOOKUP($A178,'Annex 2 Designated EHV charges'!$A:$O,10,FALSE)=0,"",VLOOKUP($A178,'Annex 2 Designated EHV charges'!$A:$O,10,FALSE)),"")</f>
        <v/>
      </c>
      <c r="H178" s="187" t="str">
        <f>IFERROR(IF(VLOOKUP($A178,'Annex 2 Designated EHV charges'!$A:$O,11,FALSE)=0,"",VLOOKUP($A178,'Annex 2 Designated EHV charges'!$A:$O,11,FALSE)),"")</f>
        <v/>
      </c>
    </row>
    <row r="179" spans="1:8" x14ac:dyDescent="0.25">
      <c r="A179" s="183" t="str" cm="1">
        <f t="array" ref="A179">IFERROR(INDEX('Annex 2 Designated EHV charges'!$A$10:$A$199, MATCH(0, IF(ISBLANK('Annex 2 Designated EHV charges'!$A$10:$A$199),1, COUNTIF(A$4:$A178, 'Annex 2 Designated EHV charges'!$A$10:$A$199)), 0)),"")</f>
        <v/>
      </c>
      <c r="B179" s="183" t="str">
        <f>IF($A179="","",VLOOKUP($A179,'Annex 2 Designated EHV charges'!$A:$O,2,0))</f>
        <v/>
      </c>
      <c r="C179" s="182" t="str">
        <f>IF($A179="","",VLOOKUP($A179,'Annex 2 Designated EHV charges'!$A:$O,3,0))</f>
        <v/>
      </c>
      <c r="D179" s="183" t="str">
        <f>IF($A179="","",VLOOKUP($A179,'Annex 2 Designated EHV charges'!$A:$O,7,0))</f>
        <v/>
      </c>
      <c r="E179" s="185" t="str">
        <f>IFERROR(IF(VLOOKUP($A179,'Annex 2 Designated EHV charges'!$A:$O,8,FALSE)=0,"",VLOOKUP($A179,'Annex 2 Designated EHV charges'!$A:$O,8,FALSE)),"")</f>
        <v/>
      </c>
      <c r="F179" s="186" t="str">
        <f>IFERROR(IF(VLOOKUP($A179,'Annex 2 Designated EHV charges'!$A:$O,9,FALSE)=0,"",VLOOKUP($A179,'Annex 2 Designated EHV charges'!$A:$O,9,FALSE)),"")</f>
        <v/>
      </c>
      <c r="G179" s="187" t="str">
        <f>IFERROR(IF(VLOOKUP($A179,'Annex 2 Designated EHV charges'!$A:$O,10,FALSE)=0,"",VLOOKUP($A179,'Annex 2 Designated EHV charges'!$A:$O,10,FALSE)),"")</f>
        <v/>
      </c>
      <c r="H179" s="187" t="str">
        <f>IFERROR(IF(VLOOKUP($A179,'Annex 2 Designated EHV charges'!$A:$O,11,FALSE)=0,"",VLOOKUP($A179,'Annex 2 Designated EHV charges'!$A:$O,11,FALSE)),"")</f>
        <v/>
      </c>
    </row>
    <row r="180" spans="1:8" x14ac:dyDescent="0.25">
      <c r="A180" s="183" t="str" cm="1">
        <f t="array" ref="A180">IFERROR(INDEX('Annex 2 Designated EHV charges'!$A$10:$A$199, MATCH(0, IF(ISBLANK('Annex 2 Designated EHV charges'!$A$10:$A$199),1, COUNTIF(A$4:$A179, 'Annex 2 Designated EHV charges'!$A$10:$A$199)), 0)),"")</f>
        <v/>
      </c>
      <c r="B180" s="183" t="str">
        <f>IF($A180="","",VLOOKUP($A180,'Annex 2 Designated EHV charges'!$A:$O,2,0))</f>
        <v/>
      </c>
      <c r="C180" s="182" t="str">
        <f>IF($A180="","",VLOOKUP($A180,'Annex 2 Designated EHV charges'!$A:$O,3,0))</f>
        <v/>
      </c>
      <c r="D180" s="183" t="str">
        <f>IF($A180="","",VLOOKUP($A180,'Annex 2 Designated EHV charges'!$A:$O,7,0))</f>
        <v/>
      </c>
      <c r="E180" s="185" t="str">
        <f>IFERROR(IF(VLOOKUP($A180,'Annex 2 Designated EHV charges'!$A:$O,8,FALSE)=0,"",VLOOKUP($A180,'Annex 2 Designated EHV charges'!$A:$O,8,FALSE)),"")</f>
        <v/>
      </c>
      <c r="F180" s="186" t="str">
        <f>IFERROR(IF(VLOOKUP($A180,'Annex 2 Designated EHV charges'!$A:$O,9,FALSE)=0,"",VLOOKUP($A180,'Annex 2 Designated EHV charges'!$A:$O,9,FALSE)),"")</f>
        <v/>
      </c>
      <c r="G180" s="187" t="str">
        <f>IFERROR(IF(VLOOKUP($A180,'Annex 2 Designated EHV charges'!$A:$O,10,FALSE)=0,"",VLOOKUP($A180,'Annex 2 Designated EHV charges'!$A:$O,10,FALSE)),"")</f>
        <v/>
      </c>
      <c r="H180" s="187" t="str">
        <f>IFERROR(IF(VLOOKUP($A180,'Annex 2 Designated EHV charges'!$A:$O,11,FALSE)=0,"",VLOOKUP($A180,'Annex 2 Designated EHV charges'!$A:$O,11,FALSE)),"")</f>
        <v/>
      </c>
    </row>
    <row r="181" spans="1:8" x14ac:dyDescent="0.25">
      <c r="A181" s="183" t="str" cm="1">
        <f t="array" ref="A181">IFERROR(INDEX('Annex 2 Designated EHV charges'!$A$10:$A$199, MATCH(0, IF(ISBLANK('Annex 2 Designated EHV charges'!$A$10:$A$199),1, COUNTIF(A$4:$A180, 'Annex 2 Designated EHV charges'!$A$10:$A$199)), 0)),"")</f>
        <v/>
      </c>
      <c r="B181" s="183" t="str">
        <f>IF($A181="","",VLOOKUP($A181,'Annex 2 Designated EHV charges'!$A:$O,2,0))</f>
        <v/>
      </c>
      <c r="C181" s="182" t="str">
        <f>IF($A181="","",VLOOKUP($A181,'Annex 2 Designated EHV charges'!$A:$O,3,0))</f>
        <v/>
      </c>
      <c r="D181" s="183" t="str">
        <f>IF($A181="","",VLOOKUP($A181,'Annex 2 Designated EHV charges'!$A:$O,7,0))</f>
        <v/>
      </c>
      <c r="E181" s="185" t="str">
        <f>IFERROR(IF(VLOOKUP($A181,'Annex 2 Designated EHV charges'!$A:$O,8,FALSE)=0,"",VLOOKUP($A181,'Annex 2 Designated EHV charges'!$A:$O,8,FALSE)),"")</f>
        <v/>
      </c>
      <c r="F181" s="186" t="str">
        <f>IFERROR(IF(VLOOKUP($A181,'Annex 2 Designated EHV charges'!$A:$O,9,FALSE)=0,"",VLOOKUP($A181,'Annex 2 Designated EHV charges'!$A:$O,9,FALSE)),"")</f>
        <v/>
      </c>
      <c r="G181" s="187" t="str">
        <f>IFERROR(IF(VLOOKUP($A181,'Annex 2 Designated EHV charges'!$A:$O,10,FALSE)=0,"",VLOOKUP($A181,'Annex 2 Designated EHV charges'!$A:$O,10,FALSE)),"")</f>
        <v/>
      </c>
      <c r="H181" s="187" t="str">
        <f>IFERROR(IF(VLOOKUP($A181,'Annex 2 Designated EHV charges'!$A:$O,11,FALSE)=0,"",VLOOKUP($A181,'Annex 2 Designated EHV charges'!$A:$O,11,FALSE)),"")</f>
        <v/>
      </c>
    </row>
    <row r="182" spans="1:8" x14ac:dyDescent="0.25">
      <c r="A182" s="183" t="str" cm="1">
        <f t="array" ref="A182">IFERROR(INDEX('Annex 2 Designated EHV charges'!$A$10:$A$199, MATCH(0, IF(ISBLANK('Annex 2 Designated EHV charges'!$A$10:$A$199),1, COUNTIF(A$4:$A181, 'Annex 2 Designated EHV charges'!$A$10:$A$199)), 0)),"")</f>
        <v/>
      </c>
      <c r="B182" s="183" t="str">
        <f>IF($A182="","",VLOOKUP($A182,'Annex 2 Designated EHV charges'!$A:$O,2,0))</f>
        <v/>
      </c>
      <c r="C182" s="182" t="str">
        <f>IF($A182="","",VLOOKUP($A182,'Annex 2 Designated EHV charges'!$A:$O,3,0))</f>
        <v/>
      </c>
      <c r="D182" s="183" t="str">
        <f>IF($A182="","",VLOOKUP($A182,'Annex 2 Designated EHV charges'!$A:$O,7,0))</f>
        <v/>
      </c>
      <c r="E182" s="185" t="str">
        <f>IFERROR(IF(VLOOKUP($A182,'Annex 2 Designated EHV charges'!$A:$O,8,FALSE)=0,"",VLOOKUP($A182,'Annex 2 Designated EHV charges'!$A:$O,8,FALSE)),"")</f>
        <v/>
      </c>
      <c r="F182" s="186" t="str">
        <f>IFERROR(IF(VLOOKUP($A182,'Annex 2 Designated EHV charges'!$A:$O,9,FALSE)=0,"",VLOOKUP($A182,'Annex 2 Designated EHV charges'!$A:$O,9,FALSE)),"")</f>
        <v/>
      </c>
      <c r="G182" s="187" t="str">
        <f>IFERROR(IF(VLOOKUP($A182,'Annex 2 Designated EHV charges'!$A:$O,10,FALSE)=0,"",VLOOKUP($A182,'Annex 2 Designated EHV charges'!$A:$O,10,FALSE)),"")</f>
        <v/>
      </c>
      <c r="H182" s="187" t="str">
        <f>IFERROR(IF(VLOOKUP($A182,'Annex 2 Designated EHV charges'!$A:$O,11,FALSE)=0,"",VLOOKUP($A182,'Annex 2 Designated EHV charges'!$A:$O,11,FALSE)),"")</f>
        <v/>
      </c>
    </row>
    <row r="183" spans="1:8" x14ac:dyDescent="0.25">
      <c r="A183" s="183" t="str" cm="1">
        <f t="array" ref="A183">IFERROR(INDEX('Annex 2 Designated EHV charges'!$A$10:$A$199, MATCH(0, IF(ISBLANK('Annex 2 Designated EHV charges'!$A$10:$A$199),1, COUNTIF(A$4:$A182, 'Annex 2 Designated EHV charges'!$A$10:$A$199)), 0)),"")</f>
        <v/>
      </c>
      <c r="B183" s="183" t="str">
        <f>IF($A183="","",VLOOKUP($A183,'Annex 2 Designated EHV charges'!$A:$O,2,0))</f>
        <v/>
      </c>
      <c r="C183" s="182" t="str">
        <f>IF($A183="","",VLOOKUP($A183,'Annex 2 Designated EHV charges'!$A:$O,3,0))</f>
        <v/>
      </c>
      <c r="D183" s="183" t="str">
        <f>IF($A183="","",VLOOKUP($A183,'Annex 2 Designated EHV charges'!$A:$O,7,0))</f>
        <v/>
      </c>
      <c r="E183" s="185" t="str">
        <f>IFERROR(IF(VLOOKUP($A183,'Annex 2 Designated EHV charges'!$A:$O,8,FALSE)=0,"",VLOOKUP($A183,'Annex 2 Designated EHV charges'!$A:$O,8,FALSE)),"")</f>
        <v/>
      </c>
      <c r="F183" s="186" t="str">
        <f>IFERROR(IF(VLOOKUP($A183,'Annex 2 Designated EHV charges'!$A:$O,9,FALSE)=0,"",VLOOKUP($A183,'Annex 2 Designated EHV charges'!$A:$O,9,FALSE)),"")</f>
        <v/>
      </c>
      <c r="G183" s="187" t="str">
        <f>IFERROR(IF(VLOOKUP($A183,'Annex 2 Designated EHV charges'!$A:$O,10,FALSE)=0,"",VLOOKUP($A183,'Annex 2 Designated EHV charges'!$A:$O,10,FALSE)),"")</f>
        <v/>
      </c>
      <c r="H183" s="187" t="str">
        <f>IFERROR(IF(VLOOKUP($A183,'Annex 2 Designated EHV charges'!$A:$O,11,FALSE)=0,"",VLOOKUP($A183,'Annex 2 Designated EHV charges'!$A:$O,11,FALSE)),"")</f>
        <v/>
      </c>
    </row>
    <row r="184" spans="1:8" x14ac:dyDescent="0.25">
      <c r="A184" s="183" t="str" cm="1">
        <f t="array" ref="A184">IFERROR(INDEX('Annex 2 Designated EHV charges'!$A$10:$A$199, MATCH(0, IF(ISBLANK('Annex 2 Designated EHV charges'!$A$10:$A$199),1, COUNTIF(A$4:$A183, 'Annex 2 Designated EHV charges'!$A$10:$A$199)), 0)),"")</f>
        <v/>
      </c>
      <c r="B184" s="183" t="str">
        <f>IF($A184="","",VLOOKUP($A184,'Annex 2 Designated EHV charges'!$A:$O,2,0))</f>
        <v/>
      </c>
      <c r="C184" s="182" t="str">
        <f>IF($A184="","",VLOOKUP($A184,'Annex 2 Designated EHV charges'!$A:$O,3,0))</f>
        <v/>
      </c>
      <c r="D184" s="183" t="str">
        <f>IF($A184="","",VLOOKUP($A184,'Annex 2 Designated EHV charges'!$A:$O,7,0))</f>
        <v/>
      </c>
      <c r="E184" s="185" t="str">
        <f>IFERROR(IF(VLOOKUP($A184,'Annex 2 Designated EHV charges'!$A:$O,8,FALSE)=0,"",VLOOKUP($A184,'Annex 2 Designated EHV charges'!$A:$O,8,FALSE)),"")</f>
        <v/>
      </c>
      <c r="F184" s="186" t="str">
        <f>IFERROR(IF(VLOOKUP($A184,'Annex 2 Designated EHV charges'!$A:$O,9,FALSE)=0,"",VLOOKUP($A184,'Annex 2 Designated EHV charges'!$A:$O,9,FALSE)),"")</f>
        <v/>
      </c>
      <c r="G184" s="187" t="str">
        <f>IFERROR(IF(VLOOKUP($A184,'Annex 2 Designated EHV charges'!$A:$O,10,FALSE)=0,"",VLOOKUP($A184,'Annex 2 Designated EHV charges'!$A:$O,10,FALSE)),"")</f>
        <v/>
      </c>
      <c r="H184" s="187" t="str">
        <f>IFERROR(IF(VLOOKUP($A184,'Annex 2 Designated EHV charges'!$A:$O,11,FALSE)=0,"",VLOOKUP($A184,'Annex 2 Designated EHV charges'!$A:$O,11,FALSE)),"")</f>
        <v/>
      </c>
    </row>
    <row r="185" spans="1:8" x14ac:dyDescent="0.25">
      <c r="A185" s="183" t="str" cm="1">
        <f t="array" ref="A185">IFERROR(INDEX('Annex 2 Designated EHV charges'!$A$10:$A$199, MATCH(0, IF(ISBLANK('Annex 2 Designated EHV charges'!$A$10:$A$199),1, COUNTIF(A$4:$A184, 'Annex 2 Designated EHV charges'!$A$10:$A$199)), 0)),"")</f>
        <v/>
      </c>
      <c r="B185" s="183" t="str">
        <f>IF($A185="","",VLOOKUP($A185,'Annex 2 Designated EHV charges'!$A:$O,2,0))</f>
        <v/>
      </c>
      <c r="C185" s="182" t="str">
        <f>IF($A185="","",VLOOKUP($A185,'Annex 2 Designated EHV charges'!$A:$O,3,0))</f>
        <v/>
      </c>
      <c r="D185" s="183" t="str">
        <f>IF($A185="","",VLOOKUP($A185,'Annex 2 Designated EHV charges'!$A:$O,7,0))</f>
        <v/>
      </c>
      <c r="E185" s="185" t="str">
        <f>IFERROR(IF(VLOOKUP($A185,'Annex 2 Designated EHV charges'!$A:$O,8,FALSE)=0,"",VLOOKUP($A185,'Annex 2 Designated EHV charges'!$A:$O,8,FALSE)),"")</f>
        <v/>
      </c>
      <c r="F185" s="186" t="str">
        <f>IFERROR(IF(VLOOKUP($A185,'Annex 2 Designated EHV charges'!$A:$O,9,FALSE)=0,"",VLOOKUP($A185,'Annex 2 Designated EHV charges'!$A:$O,9,FALSE)),"")</f>
        <v/>
      </c>
      <c r="G185" s="187" t="str">
        <f>IFERROR(IF(VLOOKUP($A185,'Annex 2 Designated EHV charges'!$A:$O,10,FALSE)=0,"",VLOOKUP($A185,'Annex 2 Designated EHV charges'!$A:$O,10,FALSE)),"")</f>
        <v/>
      </c>
      <c r="H185" s="187" t="str">
        <f>IFERROR(IF(VLOOKUP($A185,'Annex 2 Designated EHV charges'!$A:$O,11,FALSE)=0,"",VLOOKUP($A185,'Annex 2 Designated EHV charges'!$A:$O,11,FALSE)),"")</f>
        <v/>
      </c>
    </row>
    <row r="186" spans="1:8" x14ac:dyDescent="0.25">
      <c r="A186" s="183" t="str" cm="1">
        <f t="array" ref="A186">IFERROR(INDEX('Annex 2 Designated EHV charges'!$A$10:$A$199, MATCH(0, IF(ISBLANK('Annex 2 Designated EHV charges'!$A$10:$A$199),1, COUNTIF(A$4:$A185, 'Annex 2 Designated EHV charges'!$A$10:$A$199)), 0)),"")</f>
        <v/>
      </c>
      <c r="B186" s="183" t="str">
        <f>IF($A186="","",VLOOKUP($A186,'Annex 2 Designated EHV charges'!$A:$O,2,0))</f>
        <v/>
      </c>
      <c r="C186" s="182" t="str">
        <f>IF($A186="","",VLOOKUP($A186,'Annex 2 Designated EHV charges'!$A:$O,3,0))</f>
        <v/>
      </c>
      <c r="D186" s="183" t="str">
        <f>IF($A186="","",VLOOKUP($A186,'Annex 2 Designated EHV charges'!$A:$O,7,0))</f>
        <v/>
      </c>
      <c r="E186" s="185" t="str">
        <f>IFERROR(IF(VLOOKUP($A186,'Annex 2 Designated EHV charges'!$A:$O,8,FALSE)=0,"",VLOOKUP($A186,'Annex 2 Designated EHV charges'!$A:$O,8,FALSE)),"")</f>
        <v/>
      </c>
      <c r="F186" s="186" t="str">
        <f>IFERROR(IF(VLOOKUP($A186,'Annex 2 Designated EHV charges'!$A:$O,9,FALSE)=0,"",VLOOKUP($A186,'Annex 2 Designated EHV charges'!$A:$O,9,FALSE)),"")</f>
        <v/>
      </c>
      <c r="G186" s="187" t="str">
        <f>IFERROR(IF(VLOOKUP($A186,'Annex 2 Designated EHV charges'!$A:$O,10,FALSE)=0,"",VLOOKUP($A186,'Annex 2 Designated EHV charges'!$A:$O,10,FALSE)),"")</f>
        <v/>
      </c>
      <c r="H186" s="187" t="str">
        <f>IFERROR(IF(VLOOKUP($A186,'Annex 2 Designated EHV charges'!$A:$O,11,FALSE)=0,"",VLOOKUP($A186,'Annex 2 Designated EHV charges'!$A:$O,11,FALSE)),"")</f>
        <v/>
      </c>
    </row>
    <row r="187" spans="1:8" x14ac:dyDescent="0.25">
      <c r="A187" s="183" t="str" cm="1">
        <f t="array" ref="A187">IFERROR(INDEX('Annex 2 Designated EHV charges'!$A$10:$A$199, MATCH(0, IF(ISBLANK('Annex 2 Designated EHV charges'!$A$10:$A$199),1, COUNTIF(A$4:$A186, 'Annex 2 Designated EHV charges'!$A$10:$A$199)), 0)),"")</f>
        <v/>
      </c>
      <c r="B187" s="183" t="str">
        <f>IF($A187="","",VLOOKUP($A187,'Annex 2 Designated EHV charges'!$A:$O,2,0))</f>
        <v/>
      </c>
      <c r="C187" s="182" t="str">
        <f>IF($A187="","",VLOOKUP($A187,'Annex 2 Designated EHV charges'!$A:$O,3,0))</f>
        <v/>
      </c>
      <c r="D187" s="183" t="str">
        <f>IF($A187="","",VLOOKUP($A187,'Annex 2 Designated EHV charges'!$A:$O,7,0))</f>
        <v/>
      </c>
      <c r="E187" s="185" t="str">
        <f>IFERROR(IF(VLOOKUP($A187,'Annex 2 Designated EHV charges'!$A:$O,8,FALSE)=0,"",VLOOKUP($A187,'Annex 2 Designated EHV charges'!$A:$O,8,FALSE)),"")</f>
        <v/>
      </c>
      <c r="F187" s="186" t="str">
        <f>IFERROR(IF(VLOOKUP($A187,'Annex 2 Designated EHV charges'!$A:$O,9,FALSE)=0,"",VLOOKUP($A187,'Annex 2 Designated EHV charges'!$A:$O,9,FALSE)),"")</f>
        <v/>
      </c>
      <c r="G187" s="187" t="str">
        <f>IFERROR(IF(VLOOKUP($A187,'Annex 2 Designated EHV charges'!$A:$O,10,FALSE)=0,"",VLOOKUP($A187,'Annex 2 Designated EHV charges'!$A:$O,10,FALSE)),"")</f>
        <v/>
      </c>
      <c r="H187" s="187" t="str">
        <f>IFERROR(IF(VLOOKUP($A187,'Annex 2 Designated EHV charges'!$A:$O,11,FALSE)=0,"",VLOOKUP($A187,'Annex 2 Designated EHV charges'!$A:$O,11,FALSE)),"")</f>
        <v/>
      </c>
    </row>
    <row r="188" spans="1:8" x14ac:dyDescent="0.25">
      <c r="A188" s="183" t="str" cm="1">
        <f t="array" ref="A188">IFERROR(INDEX('Annex 2 Designated EHV charges'!$A$10:$A$199, MATCH(0, IF(ISBLANK('Annex 2 Designated EHV charges'!$A$10:$A$199),1, COUNTIF(A$4:$A187, 'Annex 2 Designated EHV charges'!$A$10:$A$199)), 0)),"")</f>
        <v/>
      </c>
      <c r="B188" s="183" t="str">
        <f>IF($A188="","",VLOOKUP($A188,'Annex 2 Designated EHV charges'!$A:$O,2,0))</f>
        <v/>
      </c>
      <c r="C188" s="182" t="str">
        <f>IF($A188="","",VLOOKUP($A188,'Annex 2 Designated EHV charges'!$A:$O,3,0))</f>
        <v/>
      </c>
      <c r="D188" s="183" t="str">
        <f>IF($A188="","",VLOOKUP($A188,'Annex 2 Designated EHV charges'!$A:$O,7,0))</f>
        <v/>
      </c>
      <c r="E188" s="185" t="str">
        <f>IFERROR(IF(VLOOKUP($A188,'Annex 2 Designated EHV charges'!$A:$O,8,FALSE)=0,"",VLOOKUP($A188,'Annex 2 Designated EHV charges'!$A:$O,8,FALSE)),"")</f>
        <v/>
      </c>
      <c r="F188" s="186" t="str">
        <f>IFERROR(IF(VLOOKUP($A188,'Annex 2 Designated EHV charges'!$A:$O,9,FALSE)=0,"",VLOOKUP($A188,'Annex 2 Designated EHV charges'!$A:$O,9,FALSE)),"")</f>
        <v/>
      </c>
      <c r="G188" s="187" t="str">
        <f>IFERROR(IF(VLOOKUP($A188,'Annex 2 Designated EHV charges'!$A:$O,10,FALSE)=0,"",VLOOKUP($A188,'Annex 2 Designated EHV charges'!$A:$O,10,FALSE)),"")</f>
        <v/>
      </c>
      <c r="H188" s="187" t="str">
        <f>IFERROR(IF(VLOOKUP($A188,'Annex 2 Designated EHV charges'!$A:$O,11,FALSE)=0,"",VLOOKUP($A188,'Annex 2 Designated EHV charges'!$A:$O,11,FALSE)),"")</f>
        <v/>
      </c>
    </row>
    <row r="189" spans="1:8" x14ac:dyDescent="0.25">
      <c r="A189" s="183" t="str" cm="1">
        <f t="array" ref="A189">IFERROR(INDEX('Annex 2 Designated EHV charges'!$A$10:$A$199, MATCH(0, IF(ISBLANK('Annex 2 Designated EHV charges'!$A$10:$A$199),1, COUNTIF(A$4:$A188, 'Annex 2 Designated EHV charges'!$A$10:$A$199)), 0)),"")</f>
        <v/>
      </c>
      <c r="B189" s="183" t="str">
        <f>IF($A189="","",VLOOKUP($A189,'Annex 2 Designated EHV charges'!$A:$O,2,0))</f>
        <v/>
      </c>
      <c r="C189" s="182" t="str">
        <f>IF($A189="","",VLOOKUP($A189,'Annex 2 Designated EHV charges'!$A:$O,3,0))</f>
        <v/>
      </c>
      <c r="D189" s="183" t="str">
        <f>IF($A189="","",VLOOKUP($A189,'Annex 2 Designated EHV charges'!$A:$O,7,0))</f>
        <v/>
      </c>
      <c r="E189" s="185" t="str">
        <f>IFERROR(IF(VLOOKUP($A189,'Annex 2 Designated EHV charges'!$A:$O,8,FALSE)=0,"",VLOOKUP($A189,'Annex 2 Designated EHV charges'!$A:$O,8,FALSE)),"")</f>
        <v/>
      </c>
      <c r="F189" s="186" t="str">
        <f>IFERROR(IF(VLOOKUP($A189,'Annex 2 Designated EHV charges'!$A:$O,9,FALSE)=0,"",VLOOKUP($A189,'Annex 2 Designated EHV charges'!$A:$O,9,FALSE)),"")</f>
        <v/>
      </c>
      <c r="G189" s="187" t="str">
        <f>IFERROR(IF(VLOOKUP($A189,'Annex 2 Designated EHV charges'!$A:$O,10,FALSE)=0,"",VLOOKUP($A189,'Annex 2 Designated EHV charges'!$A:$O,10,FALSE)),"")</f>
        <v/>
      </c>
      <c r="H189" s="187" t="str">
        <f>IFERROR(IF(VLOOKUP($A189,'Annex 2 Designated EHV charges'!$A:$O,11,FALSE)=0,"",VLOOKUP($A189,'Annex 2 Designated EHV charges'!$A:$O,11,FALSE)),"")</f>
        <v/>
      </c>
    </row>
    <row r="190" spans="1:8" x14ac:dyDescent="0.25">
      <c r="A190" s="183" t="str" cm="1">
        <f t="array" ref="A190">IFERROR(INDEX('Annex 2 Designated EHV charges'!$A$10:$A$199, MATCH(0, IF(ISBLANK('Annex 2 Designated EHV charges'!$A$10:$A$199),1, COUNTIF(A$4:$A189, 'Annex 2 Designated EHV charges'!$A$10:$A$199)), 0)),"")</f>
        <v/>
      </c>
      <c r="B190" s="183" t="str">
        <f>IF($A190="","",VLOOKUP($A190,'Annex 2 Designated EHV charges'!$A:$O,2,0))</f>
        <v/>
      </c>
      <c r="C190" s="182" t="str">
        <f>IF($A190="","",VLOOKUP($A190,'Annex 2 Designated EHV charges'!$A:$O,3,0))</f>
        <v/>
      </c>
      <c r="D190" s="183" t="str">
        <f>IF($A190="","",VLOOKUP($A190,'Annex 2 Designated EHV charges'!$A:$O,7,0))</f>
        <v/>
      </c>
      <c r="E190" s="185" t="str">
        <f>IFERROR(IF(VLOOKUP($A190,'Annex 2 Designated EHV charges'!$A:$O,8,FALSE)=0,"",VLOOKUP($A190,'Annex 2 Designated EHV charges'!$A:$O,8,FALSE)),"")</f>
        <v/>
      </c>
      <c r="F190" s="186" t="str">
        <f>IFERROR(IF(VLOOKUP($A190,'Annex 2 Designated EHV charges'!$A:$O,9,FALSE)=0,"",VLOOKUP($A190,'Annex 2 Designated EHV charges'!$A:$O,9,FALSE)),"")</f>
        <v/>
      </c>
      <c r="G190" s="187" t="str">
        <f>IFERROR(IF(VLOOKUP($A190,'Annex 2 Designated EHV charges'!$A:$O,10,FALSE)=0,"",VLOOKUP($A190,'Annex 2 Designated EHV charges'!$A:$O,10,FALSE)),"")</f>
        <v/>
      </c>
      <c r="H190" s="187" t="str">
        <f>IFERROR(IF(VLOOKUP($A190,'Annex 2 Designated EHV charges'!$A:$O,11,FALSE)=0,"",VLOOKUP($A190,'Annex 2 Designated EHV charges'!$A:$O,11,FALSE)),"")</f>
        <v/>
      </c>
    </row>
    <row r="191" spans="1:8" x14ac:dyDescent="0.25">
      <c r="A191" s="183" t="str" cm="1">
        <f t="array" ref="A191">IFERROR(INDEX('Annex 2 Designated EHV charges'!$A$10:$A$199, MATCH(0, IF(ISBLANK('Annex 2 Designated EHV charges'!$A$10:$A$199),1, COUNTIF(A$4:$A190, 'Annex 2 Designated EHV charges'!$A$10:$A$199)), 0)),"")</f>
        <v/>
      </c>
      <c r="B191" s="183" t="str">
        <f>IF($A191="","",VLOOKUP($A191,'Annex 2 Designated EHV charges'!$A:$O,2,0))</f>
        <v/>
      </c>
      <c r="C191" s="182" t="str">
        <f>IF($A191="","",VLOOKUP($A191,'Annex 2 Designated EHV charges'!$A:$O,3,0))</f>
        <v/>
      </c>
      <c r="D191" s="183" t="str">
        <f>IF($A191="","",VLOOKUP($A191,'Annex 2 Designated EHV charges'!$A:$O,7,0))</f>
        <v/>
      </c>
      <c r="E191" s="185" t="str">
        <f>IFERROR(IF(VLOOKUP($A191,'Annex 2 Designated EHV charges'!$A:$O,8,FALSE)=0,"",VLOOKUP($A191,'Annex 2 Designated EHV charges'!$A:$O,8,FALSE)),"")</f>
        <v/>
      </c>
      <c r="F191" s="186" t="str">
        <f>IFERROR(IF(VLOOKUP($A191,'Annex 2 Designated EHV charges'!$A:$O,9,FALSE)=0,"",VLOOKUP($A191,'Annex 2 Designated EHV charges'!$A:$O,9,FALSE)),"")</f>
        <v/>
      </c>
      <c r="G191" s="187" t="str">
        <f>IFERROR(IF(VLOOKUP($A191,'Annex 2 Designated EHV charges'!$A:$O,10,FALSE)=0,"",VLOOKUP($A191,'Annex 2 Designated EHV charges'!$A:$O,10,FALSE)),"")</f>
        <v/>
      </c>
      <c r="H191" s="187" t="str">
        <f>IFERROR(IF(VLOOKUP($A191,'Annex 2 Designated EHV charges'!$A:$O,11,FALSE)=0,"",VLOOKUP($A191,'Annex 2 Designated EHV charges'!$A:$O,11,FALSE)),"")</f>
        <v/>
      </c>
    </row>
    <row r="192" spans="1:8" x14ac:dyDescent="0.25">
      <c r="A192" s="183" t="str" cm="1">
        <f t="array" ref="A192">IFERROR(INDEX('Annex 2 Designated EHV charges'!$A$10:$A$199, MATCH(0, IF(ISBLANK('Annex 2 Designated EHV charges'!$A$10:$A$199),1, COUNTIF(A$4:$A191, 'Annex 2 Designated EHV charges'!$A$10:$A$199)), 0)),"")</f>
        <v/>
      </c>
      <c r="B192" s="183" t="str">
        <f>IF($A192="","",VLOOKUP($A192,'Annex 2 Designated EHV charges'!$A:$O,2,0))</f>
        <v/>
      </c>
      <c r="C192" s="182" t="str">
        <f>IF($A192="","",VLOOKUP($A192,'Annex 2 Designated EHV charges'!$A:$O,3,0))</f>
        <v/>
      </c>
      <c r="D192" s="183" t="str">
        <f>IF($A192="","",VLOOKUP($A192,'Annex 2 Designated EHV charges'!$A:$O,7,0))</f>
        <v/>
      </c>
      <c r="E192" s="185" t="str">
        <f>IFERROR(IF(VLOOKUP($A192,'Annex 2 Designated EHV charges'!$A:$O,8,FALSE)=0,"",VLOOKUP($A192,'Annex 2 Designated EHV charges'!$A:$O,8,FALSE)),"")</f>
        <v/>
      </c>
      <c r="F192" s="186" t="str">
        <f>IFERROR(IF(VLOOKUP($A192,'Annex 2 Designated EHV charges'!$A:$O,9,FALSE)=0,"",VLOOKUP($A192,'Annex 2 Designated EHV charges'!$A:$O,9,FALSE)),"")</f>
        <v/>
      </c>
      <c r="G192" s="187" t="str">
        <f>IFERROR(IF(VLOOKUP($A192,'Annex 2 Designated EHV charges'!$A:$O,10,FALSE)=0,"",VLOOKUP($A192,'Annex 2 Designated EHV charges'!$A:$O,10,FALSE)),"")</f>
        <v/>
      </c>
      <c r="H192" s="187" t="str">
        <f>IFERROR(IF(VLOOKUP($A192,'Annex 2 Designated EHV charges'!$A:$O,11,FALSE)=0,"",VLOOKUP($A192,'Annex 2 Designated EHV charges'!$A:$O,11,FALSE)),"")</f>
        <v/>
      </c>
    </row>
    <row r="193" spans="1:8" x14ac:dyDescent="0.25">
      <c r="A193" s="183" t="str" cm="1">
        <f t="array" ref="A193">IFERROR(INDEX('Annex 2 Designated EHV charges'!$A$10:$A$199, MATCH(0, IF(ISBLANK('Annex 2 Designated EHV charges'!$A$10:$A$199),1, COUNTIF(A$4:$A192, 'Annex 2 Designated EHV charges'!$A$10:$A$199)), 0)),"")</f>
        <v/>
      </c>
      <c r="B193" s="183" t="str">
        <f>IF($A193="","",VLOOKUP($A193,'Annex 2 Designated EHV charges'!$A:$O,2,0))</f>
        <v/>
      </c>
      <c r="C193" s="182" t="str">
        <f>IF($A193="","",VLOOKUP($A193,'Annex 2 Designated EHV charges'!$A:$O,3,0))</f>
        <v/>
      </c>
      <c r="D193" s="183" t="str">
        <f>IF($A193="","",VLOOKUP($A193,'Annex 2 Designated EHV charges'!$A:$O,7,0))</f>
        <v/>
      </c>
      <c r="E193" s="185" t="str">
        <f>IFERROR(IF(VLOOKUP($A193,'Annex 2 Designated EHV charges'!$A:$O,8,FALSE)=0,"",VLOOKUP($A193,'Annex 2 Designated EHV charges'!$A:$O,8,FALSE)),"")</f>
        <v/>
      </c>
      <c r="F193" s="186" t="str">
        <f>IFERROR(IF(VLOOKUP($A193,'Annex 2 Designated EHV charges'!$A:$O,9,FALSE)=0,"",VLOOKUP($A193,'Annex 2 Designated EHV charges'!$A:$O,9,FALSE)),"")</f>
        <v/>
      </c>
      <c r="G193" s="187" t="str">
        <f>IFERROR(IF(VLOOKUP($A193,'Annex 2 Designated EHV charges'!$A:$O,10,FALSE)=0,"",VLOOKUP($A193,'Annex 2 Designated EHV charges'!$A:$O,10,FALSE)),"")</f>
        <v/>
      </c>
      <c r="H193" s="187" t="str">
        <f>IFERROR(IF(VLOOKUP($A193,'Annex 2 Designated EHV charges'!$A:$O,11,FALSE)=0,"",VLOOKUP($A193,'Annex 2 Designated EHV charges'!$A:$O,11,FALSE)),"")</f>
        <v/>
      </c>
    </row>
    <row r="194" spans="1:8" x14ac:dyDescent="0.25">
      <c r="A194" s="183" t="str" cm="1">
        <f t="array" ref="A194">IFERROR(INDEX('Annex 2 Designated EHV charges'!$A$10:$A$199, MATCH(0, IF(ISBLANK('Annex 2 Designated EHV charges'!$A$10:$A$199),1, COUNTIF(A$4:$A193, 'Annex 2 Designated EHV charges'!$A$10:$A$199)), 0)),"")</f>
        <v/>
      </c>
      <c r="B194" s="183" t="str">
        <f>IF($A194="","",VLOOKUP($A194,'Annex 2 Designated EHV charges'!$A:$O,2,0))</f>
        <v/>
      </c>
      <c r="C194" s="182" t="str">
        <f>IF($A194="","",VLOOKUP($A194,'Annex 2 Designated EHV charges'!$A:$O,3,0))</f>
        <v/>
      </c>
      <c r="D194" s="183" t="str">
        <f>IF($A194="","",VLOOKUP($A194,'Annex 2 Designated EHV charges'!$A:$O,7,0))</f>
        <v/>
      </c>
      <c r="E194" s="185" t="str">
        <f>IFERROR(IF(VLOOKUP($A194,'Annex 2 Designated EHV charges'!$A:$O,8,FALSE)=0,"",VLOOKUP($A194,'Annex 2 Designated EHV charges'!$A:$O,8,FALSE)),"")</f>
        <v/>
      </c>
      <c r="F194" s="186" t="str">
        <f>IFERROR(IF(VLOOKUP($A194,'Annex 2 Designated EHV charges'!$A:$O,9,FALSE)=0,"",VLOOKUP($A194,'Annex 2 Designated EHV charges'!$A:$O,9,FALSE)),"")</f>
        <v/>
      </c>
      <c r="G194" s="187" t="str">
        <f>IFERROR(IF(VLOOKUP($A194,'Annex 2 Designated EHV charges'!$A:$O,10,FALSE)=0,"",VLOOKUP($A194,'Annex 2 Designated EHV charges'!$A:$O,10,FALSE)),"")</f>
        <v/>
      </c>
      <c r="H194" s="187" t="str">
        <f>IFERROR(IF(VLOOKUP($A194,'Annex 2 Designated EHV charges'!$A:$O,11,FALSE)=0,"",VLOOKUP($A194,'Annex 2 Designated EHV charges'!$A:$O,11,FALSE)),"")</f>
        <v/>
      </c>
    </row>
    <row r="195" spans="1:8" x14ac:dyDescent="0.25">
      <c r="A195" s="183" t="str" cm="1">
        <f t="array" ref="A195">IFERROR(INDEX('Annex 2 Designated EHV charges'!$A$10:$A$199, MATCH(0, IF(ISBLANK('Annex 2 Designated EHV charges'!$A$10:$A$199),1, COUNTIF(A$4:$A194, 'Annex 2 Designated EHV charges'!$A$10:$A$199)), 0)),"")</f>
        <v/>
      </c>
      <c r="B195" s="183" t="str">
        <f>IF($A195="","",VLOOKUP($A195,'Annex 2 Designated EHV charges'!$A:$O,2,0))</f>
        <v/>
      </c>
      <c r="C195" s="182" t="str">
        <f>IF($A195="","",VLOOKUP($A195,'Annex 2 Designated EHV charges'!$A:$O,3,0))</f>
        <v/>
      </c>
      <c r="D195" s="183" t="str">
        <f>IF($A195="","",VLOOKUP($A195,'Annex 2 Designated EHV charges'!$A:$O,7,0))</f>
        <v/>
      </c>
      <c r="E195" s="185" t="str">
        <f>IFERROR(IF(VLOOKUP($A195,'Annex 2 Designated EHV charges'!$A:$O,8,FALSE)=0,"",VLOOKUP($A195,'Annex 2 Designated EHV charges'!$A:$O,8,FALSE)),"")</f>
        <v/>
      </c>
      <c r="F195" s="186" t="str">
        <f>IFERROR(IF(VLOOKUP($A195,'Annex 2 Designated EHV charges'!$A:$O,9,FALSE)=0,"",VLOOKUP($A195,'Annex 2 Designated EHV charges'!$A:$O,9,FALSE)),"")</f>
        <v/>
      </c>
      <c r="G195" s="187" t="str">
        <f>IFERROR(IF(VLOOKUP($A195,'Annex 2 Designated EHV charges'!$A:$O,10,FALSE)=0,"",VLOOKUP($A195,'Annex 2 Designated EHV charges'!$A:$O,10,FALSE)),"")</f>
        <v/>
      </c>
      <c r="H195" s="187" t="str">
        <f>IFERROR(IF(VLOOKUP($A195,'Annex 2 Designated EHV charges'!$A:$O,11,FALSE)=0,"",VLOOKUP($A195,'Annex 2 Designated EHV charges'!$A:$O,11,FALSE)),"")</f>
        <v/>
      </c>
    </row>
    <row r="196" spans="1:8" x14ac:dyDescent="0.25">
      <c r="A196" s="183" t="str" cm="1">
        <f t="array" ref="A196">IFERROR(INDEX('Annex 2 Designated EHV charges'!$A$10:$A$199, MATCH(0, IF(ISBLANK('Annex 2 Designated EHV charges'!$A$10:$A$199),1, COUNTIF(A$4:$A195, 'Annex 2 Designated EHV charges'!$A$10:$A$199)), 0)),"")</f>
        <v/>
      </c>
      <c r="B196" s="183" t="str">
        <f>IF($A196="","",VLOOKUP($A196,'Annex 2 Designated EHV charges'!$A:$O,2,0))</f>
        <v/>
      </c>
      <c r="C196" s="182" t="str">
        <f>IF($A196="","",VLOOKUP($A196,'Annex 2 Designated EHV charges'!$A:$O,3,0))</f>
        <v/>
      </c>
      <c r="D196" s="183" t="str">
        <f>IF($A196="","",VLOOKUP($A196,'Annex 2 Designated EHV charges'!$A:$O,7,0))</f>
        <v/>
      </c>
      <c r="E196" s="185" t="str">
        <f>IFERROR(IF(VLOOKUP($A196,'Annex 2 Designated EHV charges'!$A:$O,8,FALSE)=0,"",VLOOKUP($A196,'Annex 2 Designated EHV charges'!$A:$O,8,FALSE)),"")</f>
        <v/>
      </c>
      <c r="F196" s="186" t="str">
        <f>IFERROR(IF(VLOOKUP($A196,'Annex 2 Designated EHV charges'!$A:$O,9,FALSE)=0,"",VLOOKUP($A196,'Annex 2 Designated EHV charges'!$A:$O,9,FALSE)),"")</f>
        <v/>
      </c>
      <c r="G196" s="187" t="str">
        <f>IFERROR(IF(VLOOKUP($A196,'Annex 2 Designated EHV charges'!$A:$O,10,FALSE)=0,"",VLOOKUP($A196,'Annex 2 Designated EHV charges'!$A:$O,10,FALSE)),"")</f>
        <v/>
      </c>
      <c r="H196" s="187" t="str">
        <f>IFERROR(IF(VLOOKUP($A196,'Annex 2 Designated EHV charges'!$A:$O,11,FALSE)=0,"",VLOOKUP($A196,'Annex 2 Designated EHV charges'!$A:$O,11,FALSE)),"")</f>
        <v/>
      </c>
    </row>
    <row r="197" spans="1:8" x14ac:dyDescent="0.25">
      <c r="A197" s="183" t="str" cm="1">
        <f t="array" ref="A197">IFERROR(INDEX('Annex 2 Designated EHV charges'!$A$10:$A$199, MATCH(0, IF(ISBLANK('Annex 2 Designated EHV charges'!$A$10:$A$199),1, COUNTIF(A$4:$A196, 'Annex 2 Designated EHV charges'!$A$10:$A$199)), 0)),"")</f>
        <v/>
      </c>
      <c r="B197" s="183" t="str">
        <f>IF($A197="","",VLOOKUP($A197,'Annex 2 Designated EHV charges'!$A:$O,2,0))</f>
        <v/>
      </c>
      <c r="C197" s="182" t="str">
        <f>IF($A197="","",VLOOKUP($A197,'Annex 2 Designated EHV charges'!$A:$O,3,0))</f>
        <v/>
      </c>
      <c r="D197" s="183" t="str">
        <f>IF($A197="","",VLOOKUP($A197,'Annex 2 Designated EHV charges'!$A:$O,7,0))</f>
        <v/>
      </c>
      <c r="E197" s="185" t="str">
        <f>IFERROR(IF(VLOOKUP($A197,'Annex 2 Designated EHV charges'!$A:$O,8,FALSE)=0,"",VLOOKUP($A197,'Annex 2 Designated EHV charges'!$A:$O,8,FALSE)),"")</f>
        <v/>
      </c>
      <c r="F197" s="186" t="str">
        <f>IFERROR(IF(VLOOKUP($A197,'Annex 2 Designated EHV charges'!$A:$O,9,FALSE)=0,"",VLOOKUP($A197,'Annex 2 Designated EHV charges'!$A:$O,9,FALSE)),"")</f>
        <v/>
      </c>
      <c r="G197" s="187" t="str">
        <f>IFERROR(IF(VLOOKUP($A197,'Annex 2 Designated EHV charges'!$A:$O,10,FALSE)=0,"",VLOOKUP($A197,'Annex 2 Designated EHV charges'!$A:$O,10,FALSE)),"")</f>
        <v/>
      </c>
      <c r="H197" s="187" t="str">
        <f>IFERROR(IF(VLOOKUP($A197,'Annex 2 Designated EHV charges'!$A:$O,11,FALSE)=0,"",VLOOKUP($A197,'Annex 2 Designated EHV charges'!$A:$O,11,FALSE)),"")</f>
        <v/>
      </c>
    </row>
    <row r="198" spans="1:8" x14ac:dyDescent="0.25">
      <c r="A198" s="183" t="str" cm="1">
        <f t="array" ref="A198">IFERROR(INDEX('Annex 2 Designated EHV charges'!$A$10:$A$199, MATCH(0, IF(ISBLANK('Annex 2 Designated EHV charges'!$A$10:$A$199),1, COUNTIF(A$4:$A197, 'Annex 2 Designated EHV charges'!$A$10:$A$199)), 0)),"")</f>
        <v/>
      </c>
      <c r="B198" s="183" t="str">
        <f>IF($A198="","",VLOOKUP($A198,'Annex 2 Designated EHV charges'!$A:$O,2,0))</f>
        <v/>
      </c>
      <c r="C198" s="182" t="str">
        <f>IF($A198="","",VLOOKUP($A198,'Annex 2 Designated EHV charges'!$A:$O,3,0))</f>
        <v/>
      </c>
      <c r="D198" s="183" t="str">
        <f>IF($A198="","",VLOOKUP($A198,'Annex 2 Designated EHV charges'!$A:$O,7,0))</f>
        <v/>
      </c>
      <c r="E198" s="185" t="str">
        <f>IFERROR(IF(VLOOKUP($A198,'Annex 2 Designated EHV charges'!$A:$O,8,FALSE)=0,"",VLOOKUP($A198,'Annex 2 Designated EHV charges'!$A:$O,8,FALSE)),"")</f>
        <v/>
      </c>
      <c r="F198" s="186" t="str">
        <f>IFERROR(IF(VLOOKUP($A198,'Annex 2 Designated EHV charges'!$A:$O,9,FALSE)=0,"",VLOOKUP($A198,'Annex 2 Designated EHV charges'!$A:$O,9,FALSE)),"")</f>
        <v/>
      </c>
      <c r="G198" s="187" t="str">
        <f>IFERROR(IF(VLOOKUP($A198,'Annex 2 Designated EHV charges'!$A:$O,10,FALSE)=0,"",VLOOKUP($A198,'Annex 2 Designated EHV charges'!$A:$O,10,FALSE)),"")</f>
        <v/>
      </c>
      <c r="H198" s="187" t="str">
        <f>IFERROR(IF(VLOOKUP($A198,'Annex 2 Designated EHV charges'!$A:$O,11,FALSE)=0,"",VLOOKUP($A198,'Annex 2 Designated EHV charges'!$A:$O,11,FALSE)),"")</f>
        <v/>
      </c>
    </row>
    <row r="199" spans="1:8" x14ac:dyDescent="0.25">
      <c r="A199" s="183" t="str" cm="1">
        <f t="array" ref="A199">IFERROR(INDEX('Annex 2 Designated EHV charges'!$A$10:$A$199, MATCH(0, IF(ISBLANK('Annex 2 Designated EHV charges'!$A$10:$A$199),1, COUNTIF(A$4:$A198, 'Annex 2 Designated EHV charges'!$A$10:$A$199)), 0)),"")</f>
        <v/>
      </c>
      <c r="B199" s="183" t="str">
        <f>IF($A199="","",VLOOKUP($A199,'Annex 2 Designated EHV charges'!$A:$O,2,0))</f>
        <v/>
      </c>
      <c r="C199" s="182" t="str">
        <f>IF($A199="","",VLOOKUP($A199,'Annex 2 Designated EHV charges'!$A:$O,3,0))</f>
        <v/>
      </c>
      <c r="D199" s="183" t="str">
        <f>IF($A199="","",VLOOKUP($A199,'Annex 2 Designated EHV charges'!$A:$O,7,0))</f>
        <v/>
      </c>
      <c r="E199" s="185" t="str">
        <f>IFERROR(IF(VLOOKUP($A199,'Annex 2 Designated EHV charges'!$A:$O,8,FALSE)=0,"",VLOOKUP($A199,'Annex 2 Designated EHV charges'!$A:$O,8,FALSE)),"")</f>
        <v/>
      </c>
      <c r="F199" s="186" t="str">
        <f>IFERROR(IF(VLOOKUP($A199,'Annex 2 Designated EHV charges'!$A:$O,9,FALSE)=0,"",VLOOKUP($A199,'Annex 2 Designated EHV charges'!$A:$O,9,FALSE)),"")</f>
        <v/>
      </c>
      <c r="G199" s="187" t="str">
        <f>IFERROR(IF(VLOOKUP($A199,'Annex 2 Designated EHV charges'!$A:$O,10,FALSE)=0,"",VLOOKUP($A199,'Annex 2 Designated EHV charges'!$A:$O,10,FALSE)),"")</f>
        <v/>
      </c>
      <c r="H199" s="187" t="str">
        <f>IFERROR(IF(VLOOKUP($A199,'Annex 2 Designated EHV charges'!$A:$O,11,FALSE)=0,"",VLOOKUP($A199,'Annex 2 Designated EHV charges'!$A:$O,11,FALSE)),"")</f>
        <v/>
      </c>
    </row>
    <row r="200" spans="1:8" x14ac:dyDescent="0.25">
      <c r="A200" s="183" t="str" cm="1">
        <f t="array" ref="A200">IFERROR(INDEX('Annex 2 Designated EHV charges'!$A$10:$A$199, MATCH(0, IF(ISBLANK('Annex 2 Designated EHV charges'!$A$10:$A$199),1, COUNTIF(A$4:$A199, 'Annex 2 Designated EHV charges'!$A$10:$A$199)), 0)),"")</f>
        <v/>
      </c>
      <c r="B200" s="183" t="str">
        <f>IF($A200="","",VLOOKUP($A200,'Annex 2 Designated EHV charges'!$A:$O,2,0))</f>
        <v/>
      </c>
      <c r="C200" s="182" t="str">
        <f>IF($A200="","",VLOOKUP($A200,'Annex 2 Designated EHV charges'!$A:$O,3,0))</f>
        <v/>
      </c>
      <c r="D200" s="183" t="str">
        <f>IF($A200="","",VLOOKUP($A200,'Annex 2 Designated EHV charges'!$A:$O,7,0))</f>
        <v/>
      </c>
      <c r="E200" s="185" t="str">
        <f>IFERROR(IF(VLOOKUP($A200,'Annex 2 Designated EHV charges'!$A:$O,8,FALSE)=0,"",VLOOKUP($A200,'Annex 2 Designated EHV charges'!$A:$O,8,FALSE)),"")</f>
        <v/>
      </c>
      <c r="F200" s="186" t="str">
        <f>IFERROR(IF(VLOOKUP($A200,'Annex 2 Designated EHV charges'!$A:$O,9,FALSE)=0,"",VLOOKUP($A200,'Annex 2 Designated EHV charges'!$A:$O,9,FALSE)),"")</f>
        <v/>
      </c>
      <c r="G200" s="187" t="str">
        <f>IFERROR(IF(VLOOKUP($A200,'Annex 2 Designated EHV charges'!$A:$O,10,FALSE)=0,"",VLOOKUP($A200,'Annex 2 Designated EHV charges'!$A:$O,10,FALSE)),"")</f>
        <v/>
      </c>
      <c r="H200" s="187" t="str">
        <f>IFERROR(IF(VLOOKUP($A200,'Annex 2 Designated EHV charges'!$A:$O,11,FALSE)=0,"",VLOOKUP($A200,'Annex 2 Designated EHV charges'!$A:$O,11,FALSE)),"")</f>
        <v/>
      </c>
    </row>
    <row r="201" spans="1:8" x14ac:dyDescent="0.25">
      <c r="A201" s="183" t="str" cm="1">
        <f t="array" ref="A201">IFERROR(INDEX('Annex 2 Designated EHV charges'!$A$10:$A$199, MATCH(0, IF(ISBLANK('Annex 2 Designated EHV charges'!$A$10:$A$199),1, COUNTIF(A$4:$A200, 'Annex 2 Designated EHV charges'!$A$10:$A$199)), 0)),"")</f>
        <v/>
      </c>
      <c r="B201" s="183" t="str">
        <f>IF($A201="","",VLOOKUP($A201,'Annex 2 Designated EHV charges'!$A:$O,2,0))</f>
        <v/>
      </c>
      <c r="C201" s="182" t="str">
        <f>IF($A201="","",VLOOKUP($A201,'Annex 2 Designated EHV charges'!$A:$O,3,0))</f>
        <v/>
      </c>
      <c r="D201" s="183" t="str">
        <f>IF($A201="","",VLOOKUP($A201,'Annex 2 Designated EHV charges'!$A:$O,7,0))</f>
        <v/>
      </c>
      <c r="E201" s="185" t="str">
        <f>IFERROR(IF(VLOOKUP($A201,'Annex 2 Designated EHV charges'!$A:$O,8,FALSE)=0,"",VLOOKUP($A201,'Annex 2 Designated EHV charges'!$A:$O,8,FALSE)),"")</f>
        <v/>
      </c>
      <c r="F201" s="186" t="str">
        <f>IFERROR(IF(VLOOKUP($A201,'Annex 2 Designated EHV charges'!$A:$O,9,FALSE)=0,"",VLOOKUP($A201,'Annex 2 Designated EHV charges'!$A:$O,9,FALSE)),"")</f>
        <v/>
      </c>
      <c r="G201" s="187" t="str">
        <f>IFERROR(IF(VLOOKUP($A201,'Annex 2 Designated EHV charges'!$A:$O,10,FALSE)=0,"",VLOOKUP($A201,'Annex 2 Designated EHV charges'!$A:$O,10,FALSE)),"")</f>
        <v/>
      </c>
      <c r="H201" s="187" t="str">
        <f>IFERROR(IF(VLOOKUP($A201,'Annex 2 Designated EHV charges'!$A:$O,11,FALSE)=0,"",VLOOKUP($A201,'Annex 2 Designated EHV charges'!$A:$O,11,FALSE)),"")</f>
        <v/>
      </c>
    </row>
    <row r="202" spans="1:8" x14ac:dyDescent="0.25">
      <c r="A202" s="183" t="str" cm="1">
        <f t="array" ref="A202">IFERROR(INDEX('Annex 2 Designated EHV charges'!$A$10:$A$199, MATCH(0, IF(ISBLANK('Annex 2 Designated EHV charges'!$A$10:$A$199),1, COUNTIF(A$4:$A201, 'Annex 2 Designated EHV charges'!$A$10:$A$199)), 0)),"")</f>
        <v/>
      </c>
      <c r="B202" s="183" t="str">
        <f>IF($A202="","",VLOOKUP($A202,'Annex 2 Designated EHV charges'!$A:$O,2,0))</f>
        <v/>
      </c>
      <c r="C202" s="182" t="str">
        <f>IF($A202="","",VLOOKUP($A202,'Annex 2 Designated EHV charges'!$A:$O,3,0))</f>
        <v/>
      </c>
      <c r="D202" s="183" t="str">
        <f>IF($A202="","",VLOOKUP($A202,'Annex 2 Designated EHV charges'!$A:$O,7,0))</f>
        <v/>
      </c>
      <c r="E202" s="185" t="str">
        <f>IFERROR(IF(VLOOKUP($A202,'Annex 2 Designated EHV charges'!$A:$O,8,FALSE)=0,"",VLOOKUP($A202,'Annex 2 Designated EHV charges'!$A:$O,8,FALSE)),"")</f>
        <v/>
      </c>
      <c r="F202" s="186" t="str">
        <f>IFERROR(IF(VLOOKUP($A202,'Annex 2 Designated EHV charges'!$A:$O,9,FALSE)=0,"",VLOOKUP($A202,'Annex 2 Designated EHV charges'!$A:$O,9,FALSE)),"")</f>
        <v/>
      </c>
      <c r="G202" s="187" t="str">
        <f>IFERROR(IF(VLOOKUP($A202,'Annex 2 Designated EHV charges'!$A:$O,10,FALSE)=0,"",VLOOKUP($A202,'Annex 2 Designated EHV charges'!$A:$O,10,FALSE)),"")</f>
        <v/>
      </c>
      <c r="H202" s="187" t="str">
        <f>IFERROR(IF(VLOOKUP($A202,'Annex 2 Designated EHV charges'!$A:$O,11,FALSE)=0,"",VLOOKUP($A202,'Annex 2 Designated EHV charges'!$A:$O,11,FALSE)),"")</f>
        <v/>
      </c>
    </row>
    <row r="203" spans="1:8" x14ac:dyDescent="0.25">
      <c r="A203" s="183" t="str" cm="1">
        <f t="array" ref="A203">IFERROR(INDEX('Annex 2 Designated EHV charges'!$A$10:$A$199, MATCH(0, IF(ISBLANK('Annex 2 Designated EHV charges'!$A$10:$A$199),1, COUNTIF(A$4:$A202, 'Annex 2 Designated EHV charges'!$A$10:$A$199)), 0)),"")</f>
        <v/>
      </c>
      <c r="B203" s="183" t="str">
        <f>IF($A203="","",VLOOKUP($A203,'Annex 2 Designated EHV charges'!$A:$O,2,0))</f>
        <v/>
      </c>
      <c r="C203" s="182" t="str">
        <f>IF($A203="","",VLOOKUP($A203,'Annex 2 Designated EHV charges'!$A:$O,3,0))</f>
        <v/>
      </c>
      <c r="D203" s="183" t="str">
        <f>IF($A203="","",VLOOKUP($A203,'Annex 2 Designated EHV charges'!$A:$O,7,0))</f>
        <v/>
      </c>
      <c r="E203" s="185" t="str">
        <f>IFERROR(IF(VLOOKUP($A203,'Annex 2 Designated EHV charges'!$A:$O,8,FALSE)=0,"",VLOOKUP($A203,'Annex 2 Designated EHV charges'!$A:$O,8,FALSE)),"")</f>
        <v/>
      </c>
      <c r="F203" s="186" t="str">
        <f>IFERROR(IF(VLOOKUP($A203,'Annex 2 Designated EHV charges'!$A:$O,9,FALSE)=0,"",VLOOKUP($A203,'Annex 2 Designated EHV charges'!$A:$O,9,FALSE)),"")</f>
        <v/>
      </c>
      <c r="G203" s="187" t="str">
        <f>IFERROR(IF(VLOOKUP($A203,'Annex 2 Designated EHV charges'!$A:$O,10,FALSE)=0,"",VLOOKUP($A203,'Annex 2 Designated EHV charges'!$A:$O,10,FALSE)),"")</f>
        <v/>
      </c>
      <c r="H203" s="187" t="str">
        <f>IFERROR(IF(VLOOKUP($A203,'Annex 2 Designated EHV charges'!$A:$O,11,FALSE)=0,"",VLOOKUP($A203,'Annex 2 Designated EHV charges'!$A:$O,11,FALSE)),"")</f>
        <v/>
      </c>
    </row>
    <row r="204" spans="1:8" x14ac:dyDescent="0.25">
      <c r="A204" s="183" t="str" cm="1">
        <f t="array" ref="A204">IFERROR(INDEX('Annex 2 Designated EHV charges'!$A$10:$A$199, MATCH(0, IF(ISBLANK('Annex 2 Designated EHV charges'!$A$10:$A$199),1, COUNTIF(A$4:$A203, 'Annex 2 Designated EHV charges'!$A$10:$A$199)), 0)),"")</f>
        <v/>
      </c>
      <c r="B204" s="183" t="str">
        <f>IF($A204="","",VLOOKUP($A204,'Annex 2 Designated EHV charges'!$A:$O,2,0))</f>
        <v/>
      </c>
      <c r="C204" s="182" t="str">
        <f>IF($A204="","",VLOOKUP($A204,'Annex 2 Designated EHV charges'!$A:$O,3,0))</f>
        <v/>
      </c>
      <c r="D204" s="183" t="str">
        <f>IF($A204="","",VLOOKUP($A204,'Annex 2 Designated EHV charges'!$A:$O,7,0))</f>
        <v/>
      </c>
      <c r="E204" s="185" t="str">
        <f>IFERROR(IF(VLOOKUP($A204,'Annex 2 Designated EHV charges'!$A:$O,8,FALSE)=0,"",VLOOKUP($A204,'Annex 2 Designated EHV charges'!$A:$O,8,FALSE)),"")</f>
        <v/>
      </c>
      <c r="F204" s="186" t="str">
        <f>IFERROR(IF(VLOOKUP($A204,'Annex 2 Designated EHV charges'!$A:$O,9,FALSE)=0,"",VLOOKUP($A204,'Annex 2 Designated EHV charges'!$A:$O,9,FALSE)),"")</f>
        <v/>
      </c>
      <c r="G204" s="187" t="str">
        <f>IFERROR(IF(VLOOKUP($A204,'Annex 2 Designated EHV charges'!$A:$O,10,FALSE)=0,"",VLOOKUP($A204,'Annex 2 Designated EHV charges'!$A:$O,10,FALSE)),"")</f>
        <v/>
      </c>
      <c r="H204" s="187" t="str">
        <f>IFERROR(IF(VLOOKUP($A204,'Annex 2 Designated EHV charges'!$A:$O,11,FALSE)=0,"",VLOOKUP($A204,'Annex 2 Designated EHV charges'!$A:$O,11,FALSE)),"")</f>
        <v/>
      </c>
    </row>
    <row r="205" spans="1:8" x14ac:dyDescent="0.25">
      <c r="A205" s="183" t="str" cm="1">
        <f t="array" ref="A205">IFERROR(INDEX('Annex 2 Designated EHV charges'!$A$10:$A$199, MATCH(0, IF(ISBLANK('Annex 2 Designated EHV charges'!$A$10:$A$199),1, COUNTIF(A$4:$A204, 'Annex 2 Designated EHV charges'!$A$10:$A$199)), 0)),"")</f>
        <v/>
      </c>
      <c r="B205" s="183" t="str">
        <f>IF($A205="","",VLOOKUP($A205,'Annex 2 Designated EHV charges'!$A:$O,2,0))</f>
        <v/>
      </c>
      <c r="C205" s="182" t="str">
        <f>IF($A205="","",VLOOKUP($A205,'Annex 2 Designated EHV charges'!$A:$O,3,0))</f>
        <v/>
      </c>
      <c r="D205" s="183" t="str">
        <f>IF($A205="","",VLOOKUP($A205,'Annex 2 Designated EHV charges'!$A:$O,7,0))</f>
        <v/>
      </c>
      <c r="E205" s="185" t="str">
        <f>IFERROR(IF(VLOOKUP($A205,'Annex 2 Designated EHV charges'!$A:$O,8,FALSE)=0,"",VLOOKUP($A205,'Annex 2 Designated EHV charges'!$A:$O,8,FALSE)),"")</f>
        <v/>
      </c>
      <c r="F205" s="186" t="str">
        <f>IFERROR(IF(VLOOKUP($A205,'Annex 2 Designated EHV charges'!$A:$O,9,FALSE)=0,"",VLOOKUP($A205,'Annex 2 Designated EHV charges'!$A:$O,9,FALSE)),"")</f>
        <v/>
      </c>
      <c r="G205" s="187" t="str">
        <f>IFERROR(IF(VLOOKUP($A205,'Annex 2 Designated EHV charges'!$A:$O,10,FALSE)=0,"",VLOOKUP($A205,'Annex 2 Designated EHV charges'!$A:$O,10,FALSE)),"")</f>
        <v/>
      </c>
      <c r="H205" s="187" t="str">
        <f>IFERROR(IF(VLOOKUP($A205,'Annex 2 Designated EHV charges'!$A:$O,11,FALSE)=0,"",VLOOKUP($A205,'Annex 2 Designated EHV charges'!$A:$O,11,FALSE)),"")</f>
        <v/>
      </c>
    </row>
    <row r="206" spans="1:8" x14ac:dyDescent="0.25">
      <c r="A206" s="183" t="str" cm="1">
        <f t="array" ref="A206">IFERROR(INDEX('Annex 2 Designated EHV charges'!$A$10:$A$199, MATCH(0, IF(ISBLANK('Annex 2 Designated EHV charges'!$A$10:$A$199),1, COUNTIF(A$4:$A205, 'Annex 2 Designated EHV charges'!$A$10:$A$199)), 0)),"")</f>
        <v/>
      </c>
      <c r="B206" s="183" t="str">
        <f>IF($A206="","",VLOOKUP($A206,'Annex 2 Designated EHV charges'!$A:$O,2,0))</f>
        <v/>
      </c>
      <c r="C206" s="182" t="str">
        <f>IF($A206="","",VLOOKUP($A206,'Annex 2 Designated EHV charges'!$A:$O,3,0))</f>
        <v/>
      </c>
      <c r="D206" s="183" t="str">
        <f>IF($A206="","",VLOOKUP($A206,'Annex 2 Designated EHV charges'!$A:$O,7,0))</f>
        <v/>
      </c>
      <c r="E206" s="185" t="str">
        <f>IFERROR(IF(VLOOKUP($A206,'Annex 2 Designated EHV charges'!$A:$O,8,FALSE)=0,"",VLOOKUP($A206,'Annex 2 Designated EHV charges'!$A:$O,8,FALSE)),"")</f>
        <v/>
      </c>
      <c r="F206" s="186" t="str">
        <f>IFERROR(IF(VLOOKUP($A206,'Annex 2 Designated EHV charges'!$A:$O,9,FALSE)=0,"",VLOOKUP($A206,'Annex 2 Designated EHV charges'!$A:$O,9,FALSE)),"")</f>
        <v/>
      </c>
      <c r="G206" s="187" t="str">
        <f>IFERROR(IF(VLOOKUP($A206,'Annex 2 Designated EHV charges'!$A:$O,10,FALSE)=0,"",VLOOKUP($A206,'Annex 2 Designated EHV charges'!$A:$O,10,FALSE)),"")</f>
        <v/>
      </c>
      <c r="H206" s="187" t="str">
        <f>IFERROR(IF(VLOOKUP($A206,'Annex 2 Designated EHV charges'!$A:$O,11,FALSE)=0,"",VLOOKUP($A206,'Annex 2 Designated EHV charges'!$A:$O,11,FALSE)),"")</f>
        <v/>
      </c>
    </row>
    <row r="207" spans="1:8" x14ac:dyDescent="0.25">
      <c r="A207" s="183" t="str" cm="1">
        <f t="array" ref="A207">IFERROR(INDEX('Annex 2 Designated EHV charges'!$A$10:$A$199, MATCH(0, IF(ISBLANK('Annex 2 Designated EHV charges'!$A$10:$A$199),1, COUNTIF(A$4:$A206, 'Annex 2 Designated EHV charges'!$A$10:$A$199)), 0)),"")</f>
        <v/>
      </c>
      <c r="B207" s="183" t="str">
        <f>IF($A207="","",VLOOKUP($A207,'Annex 2 Designated EHV charges'!$A:$O,2,0))</f>
        <v/>
      </c>
      <c r="C207" s="182" t="str">
        <f>IF($A207="","",VLOOKUP($A207,'Annex 2 Designated EHV charges'!$A:$O,3,0))</f>
        <v/>
      </c>
      <c r="D207" s="183" t="str">
        <f>IF($A207="","",VLOOKUP($A207,'Annex 2 Designated EHV charges'!$A:$O,7,0))</f>
        <v/>
      </c>
      <c r="E207" s="185" t="str">
        <f>IFERROR(IF(VLOOKUP($A207,'Annex 2 Designated EHV charges'!$A:$O,8,FALSE)=0,"",VLOOKUP($A207,'Annex 2 Designated EHV charges'!$A:$O,8,FALSE)),"")</f>
        <v/>
      </c>
      <c r="F207" s="186" t="str">
        <f>IFERROR(IF(VLOOKUP($A207,'Annex 2 Designated EHV charges'!$A:$O,9,FALSE)=0,"",VLOOKUP($A207,'Annex 2 Designated EHV charges'!$A:$O,9,FALSE)),"")</f>
        <v/>
      </c>
      <c r="G207" s="187" t="str">
        <f>IFERROR(IF(VLOOKUP($A207,'Annex 2 Designated EHV charges'!$A:$O,10,FALSE)=0,"",VLOOKUP($A207,'Annex 2 Designated EHV charges'!$A:$O,10,FALSE)),"")</f>
        <v/>
      </c>
      <c r="H207" s="187" t="str">
        <f>IFERROR(IF(VLOOKUP($A207,'Annex 2 Designated EHV charges'!$A:$O,11,FALSE)=0,"",VLOOKUP($A207,'Annex 2 Designated EHV charges'!$A:$O,11,FALSE)),"")</f>
        <v/>
      </c>
    </row>
    <row r="208" spans="1:8" x14ac:dyDescent="0.25">
      <c r="A208" s="183" t="str" cm="1">
        <f t="array" ref="A208">IFERROR(INDEX('Annex 2 Designated EHV charges'!$A$10:$A$199, MATCH(0, IF(ISBLANK('Annex 2 Designated EHV charges'!$A$10:$A$199),1, COUNTIF(A$4:$A207, 'Annex 2 Designated EHV charges'!$A$10:$A$199)), 0)),"")</f>
        <v/>
      </c>
      <c r="B208" s="183" t="str">
        <f>IF($A208="","",VLOOKUP($A208,'Annex 2 Designated EHV charges'!$A:$O,2,0))</f>
        <v/>
      </c>
      <c r="C208" s="182" t="str">
        <f>IF($A208="","",VLOOKUP($A208,'Annex 2 Designated EHV charges'!$A:$O,3,0))</f>
        <v/>
      </c>
      <c r="D208" s="183" t="str">
        <f>IF($A208="","",VLOOKUP($A208,'Annex 2 Designated EHV charges'!$A:$O,7,0))</f>
        <v/>
      </c>
      <c r="E208" s="185" t="str">
        <f>IFERROR(IF(VLOOKUP($A208,'Annex 2 Designated EHV charges'!$A:$O,8,FALSE)=0,"",VLOOKUP($A208,'Annex 2 Designated EHV charges'!$A:$O,8,FALSE)),"")</f>
        <v/>
      </c>
      <c r="F208" s="186" t="str">
        <f>IFERROR(IF(VLOOKUP($A208,'Annex 2 Designated EHV charges'!$A:$O,9,FALSE)=0,"",VLOOKUP($A208,'Annex 2 Designated EHV charges'!$A:$O,9,FALSE)),"")</f>
        <v/>
      </c>
      <c r="G208" s="187" t="str">
        <f>IFERROR(IF(VLOOKUP($A208,'Annex 2 Designated EHV charges'!$A:$O,10,FALSE)=0,"",VLOOKUP($A208,'Annex 2 Designated EHV charges'!$A:$O,10,FALSE)),"")</f>
        <v/>
      </c>
      <c r="H208" s="187" t="str">
        <f>IFERROR(IF(VLOOKUP($A208,'Annex 2 Designated EHV charges'!$A:$O,11,FALSE)=0,"",VLOOKUP($A208,'Annex 2 Designated EHV charges'!$A:$O,11,FALSE)),"")</f>
        <v/>
      </c>
    </row>
    <row r="209" spans="1:8" x14ac:dyDescent="0.25">
      <c r="A209" s="183" t="str" cm="1">
        <f t="array" ref="A209">IFERROR(INDEX('Annex 2 Designated EHV charges'!$A$10:$A$199, MATCH(0, IF(ISBLANK('Annex 2 Designated EHV charges'!$A$10:$A$199),1, COUNTIF(A$4:$A208, 'Annex 2 Designated EHV charges'!$A$10:$A$199)), 0)),"")</f>
        <v/>
      </c>
      <c r="B209" s="183" t="str">
        <f>IF($A209="","",VLOOKUP($A209,'Annex 2 Designated EHV charges'!$A:$O,2,0))</f>
        <v/>
      </c>
      <c r="C209" s="182" t="str">
        <f>IF($A209="","",VLOOKUP($A209,'Annex 2 Designated EHV charges'!$A:$O,3,0))</f>
        <v/>
      </c>
      <c r="D209" s="183" t="str">
        <f>IF($A209="","",VLOOKUP($A209,'Annex 2 Designated EHV charges'!$A:$O,7,0))</f>
        <v/>
      </c>
      <c r="E209" s="185" t="str">
        <f>IFERROR(IF(VLOOKUP($A209,'Annex 2 Designated EHV charges'!$A:$O,8,FALSE)=0,"",VLOOKUP($A209,'Annex 2 Designated EHV charges'!$A:$O,8,FALSE)),"")</f>
        <v/>
      </c>
      <c r="F209" s="186" t="str">
        <f>IFERROR(IF(VLOOKUP($A209,'Annex 2 Designated EHV charges'!$A:$O,9,FALSE)=0,"",VLOOKUP($A209,'Annex 2 Designated EHV charges'!$A:$O,9,FALSE)),"")</f>
        <v/>
      </c>
      <c r="G209" s="187" t="str">
        <f>IFERROR(IF(VLOOKUP($A209,'Annex 2 Designated EHV charges'!$A:$O,10,FALSE)=0,"",VLOOKUP($A209,'Annex 2 Designated EHV charges'!$A:$O,10,FALSE)),"")</f>
        <v/>
      </c>
      <c r="H209" s="187" t="str">
        <f>IFERROR(IF(VLOOKUP($A209,'Annex 2 Designated EHV charges'!$A:$O,11,FALSE)=0,"",VLOOKUP($A209,'Annex 2 Designated EHV charges'!$A:$O,11,FALSE)),"")</f>
        <v/>
      </c>
    </row>
    <row r="210" spans="1:8" x14ac:dyDescent="0.25">
      <c r="A210" s="183" t="str" cm="1">
        <f t="array" ref="A210">IFERROR(INDEX('Annex 2 Designated EHV charges'!$A$10:$A$199, MATCH(0, IF(ISBLANK('Annex 2 Designated EHV charges'!$A$10:$A$199),1, COUNTIF(A$4:$A209, 'Annex 2 Designated EHV charges'!$A$10:$A$199)), 0)),"")</f>
        <v/>
      </c>
      <c r="B210" s="183" t="str">
        <f>IF($A210="","",VLOOKUP($A210,'Annex 2 Designated EHV charges'!$A:$O,2,0))</f>
        <v/>
      </c>
      <c r="C210" s="182" t="str">
        <f>IF($A210="","",VLOOKUP($A210,'Annex 2 Designated EHV charges'!$A:$O,3,0))</f>
        <v/>
      </c>
      <c r="D210" s="183" t="str">
        <f>IF($A210="","",VLOOKUP($A210,'Annex 2 Designated EHV charges'!$A:$O,7,0))</f>
        <v/>
      </c>
      <c r="E210" s="185" t="str">
        <f>IFERROR(IF(VLOOKUP($A210,'Annex 2 Designated EHV charges'!$A:$O,8,FALSE)=0,"",VLOOKUP($A210,'Annex 2 Designated EHV charges'!$A:$O,8,FALSE)),"")</f>
        <v/>
      </c>
      <c r="F210" s="186" t="str">
        <f>IFERROR(IF(VLOOKUP($A210,'Annex 2 Designated EHV charges'!$A:$O,9,FALSE)=0,"",VLOOKUP($A210,'Annex 2 Designated EHV charges'!$A:$O,9,FALSE)),"")</f>
        <v/>
      </c>
      <c r="G210" s="187" t="str">
        <f>IFERROR(IF(VLOOKUP($A210,'Annex 2 Designated EHV charges'!$A:$O,10,FALSE)=0,"",VLOOKUP($A210,'Annex 2 Designated EHV charges'!$A:$O,10,FALSE)),"")</f>
        <v/>
      </c>
      <c r="H210" s="187" t="str">
        <f>IFERROR(IF(VLOOKUP($A210,'Annex 2 Designated EHV charges'!$A:$O,11,FALSE)=0,"",VLOOKUP($A210,'Annex 2 Designated EHV charges'!$A:$O,11,FALSE)),"")</f>
        <v/>
      </c>
    </row>
    <row r="211" spans="1:8" x14ac:dyDescent="0.25">
      <c r="A211" s="183" t="str" cm="1">
        <f t="array" ref="A211">IFERROR(INDEX('Annex 2 Designated EHV charges'!$A$10:$A$199, MATCH(0, IF(ISBLANK('Annex 2 Designated EHV charges'!$A$10:$A$199),1, COUNTIF(A$4:$A210, 'Annex 2 Designated EHV charges'!$A$10:$A$199)), 0)),"")</f>
        <v/>
      </c>
      <c r="B211" s="183" t="str">
        <f>IF($A211="","",VLOOKUP($A211,'Annex 2 Designated EHV charges'!$A:$O,2,0))</f>
        <v/>
      </c>
      <c r="C211" s="182" t="str">
        <f>IF($A211="","",VLOOKUP($A211,'Annex 2 Designated EHV charges'!$A:$O,3,0))</f>
        <v/>
      </c>
      <c r="D211" s="183" t="str">
        <f>IF($A211="","",VLOOKUP($A211,'Annex 2 Designated EHV charges'!$A:$O,7,0))</f>
        <v/>
      </c>
      <c r="E211" s="185" t="str">
        <f>IFERROR(IF(VLOOKUP($A211,'Annex 2 Designated EHV charges'!$A:$O,8,FALSE)=0,"",VLOOKUP($A211,'Annex 2 Designated EHV charges'!$A:$O,8,FALSE)),"")</f>
        <v/>
      </c>
      <c r="F211" s="186" t="str">
        <f>IFERROR(IF(VLOOKUP($A211,'Annex 2 Designated EHV charges'!$A:$O,9,FALSE)=0,"",VLOOKUP($A211,'Annex 2 Designated EHV charges'!$A:$O,9,FALSE)),"")</f>
        <v/>
      </c>
      <c r="G211" s="187" t="str">
        <f>IFERROR(IF(VLOOKUP($A211,'Annex 2 Designated EHV charges'!$A:$O,10,FALSE)=0,"",VLOOKUP($A211,'Annex 2 Designated EHV charges'!$A:$O,10,FALSE)),"")</f>
        <v/>
      </c>
      <c r="H211" s="187" t="str">
        <f>IFERROR(IF(VLOOKUP($A211,'Annex 2 Designated EHV charges'!$A:$O,11,FALSE)=0,"",VLOOKUP($A211,'Annex 2 Designated EHV charges'!$A:$O,11,FALSE)),"")</f>
        <v/>
      </c>
    </row>
    <row r="212" spans="1:8" x14ac:dyDescent="0.25">
      <c r="A212" s="183" t="str" cm="1">
        <f t="array" ref="A212">IFERROR(INDEX('Annex 2 Designated EHV charges'!$A$10:$A$199, MATCH(0, IF(ISBLANK('Annex 2 Designated EHV charges'!$A$10:$A$199),1, COUNTIF(A$4:$A211, 'Annex 2 Designated EHV charges'!$A$10:$A$199)), 0)),"")</f>
        <v/>
      </c>
      <c r="B212" s="183" t="str">
        <f>IF($A212="","",VLOOKUP($A212,'Annex 2 Designated EHV charges'!$A:$O,2,0))</f>
        <v/>
      </c>
      <c r="C212" s="182" t="str">
        <f>IF($A212="","",VLOOKUP($A212,'Annex 2 Designated EHV charges'!$A:$O,3,0))</f>
        <v/>
      </c>
      <c r="D212" s="183" t="str">
        <f>IF($A212="","",VLOOKUP($A212,'Annex 2 Designated EHV charges'!$A:$O,7,0))</f>
        <v/>
      </c>
      <c r="E212" s="185" t="str">
        <f>IFERROR(IF(VLOOKUP($A212,'Annex 2 Designated EHV charges'!$A:$O,8,FALSE)=0,"",VLOOKUP($A212,'Annex 2 Designated EHV charges'!$A:$O,8,FALSE)),"")</f>
        <v/>
      </c>
      <c r="F212" s="186" t="str">
        <f>IFERROR(IF(VLOOKUP($A212,'Annex 2 Designated EHV charges'!$A:$O,9,FALSE)=0,"",VLOOKUP($A212,'Annex 2 Designated EHV charges'!$A:$O,9,FALSE)),"")</f>
        <v/>
      </c>
      <c r="G212" s="187" t="str">
        <f>IFERROR(IF(VLOOKUP($A212,'Annex 2 Designated EHV charges'!$A:$O,10,FALSE)=0,"",VLOOKUP($A212,'Annex 2 Designated EHV charges'!$A:$O,10,FALSE)),"")</f>
        <v/>
      </c>
      <c r="H212" s="187" t="str">
        <f>IFERROR(IF(VLOOKUP($A212,'Annex 2 Designated EHV charges'!$A:$O,11,FALSE)=0,"",VLOOKUP($A212,'Annex 2 Designated EHV charges'!$A:$O,11,FALSE)),"")</f>
        <v/>
      </c>
    </row>
    <row r="213" spans="1:8" x14ac:dyDescent="0.25">
      <c r="A213" s="183" t="str" cm="1">
        <f t="array" ref="A213">IFERROR(INDEX('Annex 2 Designated EHV charges'!$A$10:$A$199, MATCH(0, IF(ISBLANK('Annex 2 Designated EHV charges'!$A$10:$A$199),1, COUNTIF(A$4:$A212, 'Annex 2 Designated EHV charges'!$A$10:$A$199)), 0)),"")</f>
        <v/>
      </c>
      <c r="B213" s="183" t="str">
        <f>IF($A213="","",VLOOKUP($A213,'Annex 2 Designated EHV charges'!$A:$O,2,0))</f>
        <v/>
      </c>
      <c r="C213" s="182" t="str">
        <f>IF($A213="","",VLOOKUP($A213,'Annex 2 Designated EHV charges'!$A:$O,3,0))</f>
        <v/>
      </c>
      <c r="D213" s="183" t="str">
        <f>IF($A213="","",VLOOKUP($A213,'Annex 2 Designated EHV charges'!$A:$O,7,0))</f>
        <v/>
      </c>
      <c r="E213" s="185" t="str">
        <f>IFERROR(IF(VLOOKUP($A213,'Annex 2 Designated EHV charges'!$A:$O,8,FALSE)=0,"",VLOOKUP($A213,'Annex 2 Designated EHV charges'!$A:$O,8,FALSE)),"")</f>
        <v/>
      </c>
      <c r="F213" s="186" t="str">
        <f>IFERROR(IF(VLOOKUP($A213,'Annex 2 Designated EHV charges'!$A:$O,9,FALSE)=0,"",VLOOKUP($A213,'Annex 2 Designated EHV charges'!$A:$O,9,FALSE)),"")</f>
        <v/>
      </c>
      <c r="G213" s="187" t="str">
        <f>IFERROR(IF(VLOOKUP($A213,'Annex 2 Designated EHV charges'!$A:$O,10,FALSE)=0,"",VLOOKUP($A213,'Annex 2 Designated EHV charges'!$A:$O,10,FALSE)),"")</f>
        <v/>
      </c>
      <c r="H213" s="187" t="str">
        <f>IFERROR(IF(VLOOKUP($A213,'Annex 2 Designated EHV charges'!$A:$O,11,FALSE)=0,"",VLOOKUP($A213,'Annex 2 Designated EHV charges'!$A:$O,11,FALSE)),"")</f>
        <v/>
      </c>
    </row>
    <row r="214" spans="1:8" x14ac:dyDescent="0.25">
      <c r="A214" s="183" t="str" cm="1">
        <f t="array" ref="A214">IFERROR(INDEX('Annex 2 Designated EHV charges'!$A$10:$A$199, MATCH(0, IF(ISBLANK('Annex 2 Designated EHV charges'!$A$10:$A$199),1, COUNTIF(A$4:$A213, 'Annex 2 Designated EHV charges'!$A$10:$A$199)), 0)),"")</f>
        <v/>
      </c>
      <c r="B214" s="183" t="str">
        <f>IF($A214="","",VLOOKUP($A214,'Annex 2 Designated EHV charges'!$A:$O,2,0))</f>
        <v/>
      </c>
      <c r="C214" s="182" t="str">
        <f>IF($A214="","",VLOOKUP($A214,'Annex 2 Designated EHV charges'!$A:$O,3,0))</f>
        <v/>
      </c>
      <c r="D214" s="183" t="str">
        <f>IF($A214="","",VLOOKUP($A214,'Annex 2 Designated EHV charges'!$A:$O,7,0))</f>
        <v/>
      </c>
      <c r="E214" s="185" t="str">
        <f>IFERROR(IF(VLOOKUP($A214,'Annex 2 Designated EHV charges'!$A:$O,8,FALSE)=0,"",VLOOKUP($A214,'Annex 2 Designated EHV charges'!$A:$O,8,FALSE)),"")</f>
        <v/>
      </c>
      <c r="F214" s="186" t="str">
        <f>IFERROR(IF(VLOOKUP($A214,'Annex 2 Designated EHV charges'!$A:$O,9,FALSE)=0,"",VLOOKUP($A214,'Annex 2 Designated EHV charges'!$A:$O,9,FALSE)),"")</f>
        <v/>
      </c>
      <c r="G214" s="187" t="str">
        <f>IFERROR(IF(VLOOKUP($A214,'Annex 2 Designated EHV charges'!$A:$O,10,FALSE)=0,"",VLOOKUP($A214,'Annex 2 Designated EHV charges'!$A:$O,10,FALSE)),"")</f>
        <v/>
      </c>
      <c r="H214" s="187" t="str">
        <f>IFERROR(IF(VLOOKUP($A214,'Annex 2 Designated EHV charges'!$A:$O,11,FALSE)=0,"",VLOOKUP($A214,'Annex 2 Designated EHV charges'!$A:$O,11,FALSE)),"")</f>
        <v/>
      </c>
    </row>
    <row r="215" spans="1:8" x14ac:dyDescent="0.25">
      <c r="A215" s="183" t="str" cm="1">
        <f t="array" ref="A215">IFERROR(INDEX('Annex 2 Designated EHV charges'!$A$10:$A$199, MATCH(0, IF(ISBLANK('Annex 2 Designated EHV charges'!$A$10:$A$199),1, COUNTIF(A$4:$A214, 'Annex 2 Designated EHV charges'!$A$10:$A$199)), 0)),"")</f>
        <v/>
      </c>
      <c r="B215" s="183" t="str">
        <f>IF($A215="","",VLOOKUP($A215,'Annex 2 Designated EHV charges'!$A:$O,2,0))</f>
        <v/>
      </c>
      <c r="C215" s="182" t="str">
        <f>IF($A215="","",VLOOKUP($A215,'Annex 2 Designated EHV charges'!$A:$O,3,0))</f>
        <v/>
      </c>
      <c r="D215" s="183" t="str">
        <f>IF($A215="","",VLOOKUP($A215,'Annex 2 Designated EHV charges'!$A:$O,7,0))</f>
        <v/>
      </c>
      <c r="E215" s="185" t="str">
        <f>IFERROR(IF(VLOOKUP($A215,'Annex 2 Designated EHV charges'!$A:$O,8,FALSE)=0,"",VLOOKUP($A215,'Annex 2 Designated EHV charges'!$A:$O,8,FALSE)),"")</f>
        <v/>
      </c>
      <c r="F215" s="186" t="str">
        <f>IFERROR(IF(VLOOKUP($A215,'Annex 2 Designated EHV charges'!$A:$O,9,FALSE)=0,"",VLOOKUP($A215,'Annex 2 Designated EHV charges'!$A:$O,9,FALSE)),"")</f>
        <v/>
      </c>
      <c r="G215" s="187" t="str">
        <f>IFERROR(IF(VLOOKUP($A215,'Annex 2 Designated EHV charges'!$A:$O,10,FALSE)=0,"",VLOOKUP($A215,'Annex 2 Designated EHV charges'!$A:$O,10,FALSE)),"")</f>
        <v/>
      </c>
      <c r="H215" s="187" t="str">
        <f>IFERROR(IF(VLOOKUP($A215,'Annex 2 Designated EHV charges'!$A:$O,11,FALSE)=0,"",VLOOKUP($A215,'Annex 2 Designated EHV charges'!$A:$O,11,FALSE)),"")</f>
        <v/>
      </c>
    </row>
    <row r="216" spans="1:8" x14ac:dyDescent="0.25">
      <c r="A216" s="183" t="str" cm="1">
        <f t="array" ref="A216">IFERROR(INDEX('Annex 2 Designated EHV charges'!$A$10:$A$199, MATCH(0, IF(ISBLANK('Annex 2 Designated EHV charges'!$A$10:$A$199),1, COUNTIF(A$4:$A215, 'Annex 2 Designated EHV charges'!$A$10:$A$199)), 0)),"")</f>
        <v/>
      </c>
      <c r="B216" s="183" t="str">
        <f>IF($A216="","",VLOOKUP($A216,'Annex 2 Designated EHV charges'!$A:$O,2,0))</f>
        <v/>
      </c>
      <c r="C216" s="182" t="str">
        <f>IF($A216="","",VLOOKUP($A216,'Annex 2 Designated EHV charges'!$A:$O,3,0))</f>
        <v/>
      </c>
      <c r="D216" s="183" t="str">
        <f>IF($A216="","",VLOOKUP($A216,'Annex 2 Designated EHV charges'!$A:$O,7,0))</f>
        <v/>
      </c>
      <c r="E216" s="185" t="str">
        <f>IFERROR(IF(VLOOKUP($A216,'Annex 2 Designated EHV charges'!$A:$O,8,FALSE)=0,"",VLOOKUP($A216,'Annex 2 Designated EHV charges'!$A:$O,8,FALSE)),"")</f>
        <v/>
      </c>
      <c r="F216" s="186" t="str">
        <f>IFERROR(IF(VLOOKUP($A216,'Annex 2 Designated EHV charges'!$A:$O,9,FALSE)=0,"",VLOOKUP($A216,'Annex 2 Designated EHV charges'!$A:$O,9,FALSE)),"")</f>
        <v/>
      </c>
      <c r="G216" s="187" t="str">
        <f>IFERROR(IF(VLOOKUP($A216,'Annex 2 Designated EHV charges'!$A:$O,10,FALSE)=0,"",VLOOKUP($A216,'Annex 2 Designated EHV charges'!$A:$O,10,FALSE)),"")</f>
        <v/>
      </c>
      <c r="H216" s="187" t="str">
        <f>IFERROR(IF(VLOOKUP($A216,'Annex 2 Designated EHV charges'!$A:$O,11,FALSE)=0,"",VLOOKUP($A216,'Annex 2 Designated EHV charges'!$A:$O,11,FALSE)),"")</f>
        <v/>
      </c>
    </row>
    <row r="217" spans="1:8" x14ac:dyDescent="0.25">
      <c r="A217" s="183" t="str" cm="1">
        <f t="array" ref="A217">IFERROR(INDEX('Annex 2 Designated EHV charges'!$A$10:$A$199, MATCH(0, IF(ISBLANK('Annex 2 Designated EHV charges'!$A$10:$A$199),1, COUNTIF(A$4:$A216, 'Annex 2 Designated EHV charges'!$A$10:$A$199)), 0)),"")</f>
        <v/>
      </c>
      <c r="B217" s="183" t="str">
        <f>IF($A217="","",VLOOKUP($A217,'Annex 2 Designated EHV charges'!$A:$O,2,0))</f>
        <v/>
      </c>
      <c r="C217" s="182" t="str">
        <f>IF($A217="","",VLOOKUP($A217,'Annex 2 Designated EHV charges'!$A:$O,3,0))</f>
        <v/>
      </c>
      <c r="D217" s="183" t="str">
        <f>IF($A217="","",VLOOKUP($A217,'Annex 2 Designated EHV charges'!$A:$O,7,0))</f>
        <v/>
      </c>
      <c r="E217" s="185" t="str">
        <f>IFERROR(IF(VLOOKUP($A217,'Annex 2 Designated EHV charges'!$A:$O,8,FALSE)=0,"",VLOOKUP($A217,'Annex 2 Designated EHV charges'!$A:$O,8,FALSE)),"")</f>
        <v/>
      </c>
      <c r="F217" s="186" t="str">
        <f>IFERROR(IF(VLOOKUP($A217,'Annex 2 Designated EHV charges'!$A:$O,9,FALSE)=0,"",VLOOKUP($A217,'Annex 2 Designated EHV charges'!$A:$O,9,FALSE)),"")</f>
        <v/>
      </c>
      <c r="G217" s="187" t="str">
        <f>IFERROR(IF(VLOOKUP($A217,'Annex 2 Designated EHV charges'!$A:$O,10,FALSE)=0,"",VLOOKUP($A217,'Annex 2 Designated EHV charges'!$A:$O,10,FALSE)),"")</f>
        <v/>
      </c>
      <c r="H217" s="187" t="str">
        <f>IFERROR(IF(VLOOKUP($A217,'Annex 2 Designated EHV charges'!$A:$O,11,FALSE)=0,"",VLOOKUP($A217,'Annex 2 Designated EHV charges'!$A:$O,11,FALSE)),"")</f>
        <v/>
      </c>
    </row>
    <row r="218" spans="1:8" x14ac:dyDescent="0.25">
      <c r="A218" s="183" t="str" cm="1">
        <f t="array" ref="A218">IFERROR(INDEX('Annex 2 Designated EHV charges'!$A$10:$A$199, MATCH(0, IF(ISBLANK('Annex 2 Designated EHV charges'!$A$10:$A$199),1, COUNTIF(A$4:$A217, 'Annex 2 Designated EHV charges'!$A$10:$A$199)), 0)),"")</f>
        <v/>
      </c>
      <c r="B218" s="183" t="str">
        <f>IF($A218="","",VLOOKUP($A218,'Annex 2 Designated EHV charges'!$A:$O,2,0))</f>
        <v/>
      </c>
      <c r="C218" s="182" t="str">
        <f>IF($A218="","",VLOOKUP($A218,'Annex 2 Designated EHV charges'!$A:$O,3,0))</f>
        <v/>
      </c>
      <c r="D218" s="183" t="str">
        <f>IF($A218="","",VLOOKUP($A218,'Annex 2 Designated EHV charges'!$A:$O,7,0))</f>
        <v/>
      </c>
      <c r="E218" s="185" t="str">
        <f>IFERROR(IF(VLOOKUP($A218,'Annex 2 Designated EHV charges'!$A:$O,8,FALSE)=0,"",VLOOKUP($A218,'Annex 2 Designated EHV charges'!$A:$O,8,FALSE)),"")</f>
        <v/>
      </c>
      <c r="F218" s="186" t="str">
        <f>IFERROR(IF(VLOOKUP($A218,'Annex 2 Designated EHV charges'!$A:$O,9,FALSE)=0,"",VLOOKUP($A218,'Annex 2 Designated EHV charges'!$A:$O,9,FALSE)),"")</f>
        <v/>
      </c>
      <c r="G218" s="187" t="str">
        <f>IFERROR(IF(VLOOKUP($A218,'Annex 2 Designated EHV charges'!$A:$O,10,FALSE)=0,"",VLOOKUP($A218,'Annex 2 Designated EHV charges'!$A:$O,10,FALSE)),"")</f>
        <v/>
      </c>
      <c r="H218" s="187" t="str">
        <f>IFERROR(IF(VLOOKUP($A218,'Annex 2 Designated EHV charges'!$A:$O,11,FALSE)=0,"",VLOOKUP($A218,'Annex 2 Designated EHV charges'!$A:$O,11,FALSE)),"")</f>
        <v/>
      </c>
    </row>
    <row r="219" spans="1:8" x14ac:dyDescent="0.25">
      <c r="A219" s="183" t="str" cm="1">
        <f t="array" ref="A219">IFERROR(INDEX('Annex 2 Designated EHV charges'!$A$10:$A$199, MATCH(0, IF(ISBLANK('Annex 2 Designated EHV charges'!$A$10:$A$199),1, COUNTIF(A$4:$A218, 'Annex 2 Designated EHV charges'!$A$10:$A$199)), 0)),"")</f>
        <v/>
      </c>
      <c r="B219" s="183" t="str">
        <f>IF($A219="","",VLOOKUP($A219,'Annex 2 Designated EHV charges'!$A:$O,2,0))</f>
        <v/>
      </c>
      <c r="C219" s="182" t="str">
        <f>IF($A219="","",VLOOKUP($A219,'Annex 2 Designated EHV charges'!$A:$O,3,0))</f>
        <v/>
      </c>
      <c r="D219" s="183" t="str">
        <f>IF($A219="","",VLOOKUP($A219,'Annex 2 Designated EHV charges'!$A:$O,7,0))</f>
        <v/>
      </c>
      <c r="E219" s="185" t="str">
        <f>IFERROR(IF(VLOOKUP($A219,'Annex 2 Designated EHV charges'!$A:$O,8,FALSE)=0,"",VLOOKUP($A219,'Annex 2 Designated EHV charges'!$A:$O,8,FALSE)),"")</f>
        <v/>
      </c>
      <c r="F219" s="186" t="str">
        <f>IFERROR(IF(VLOOKUP($A219,'Annex 2 Designated EHV charges'!$A:$O,9,FALSE)=0,"",VLOOKUP($A219,'Annex 2 Designated EHV charges'!$A:$O,9,FALSE)),"")</f>
        <v/>
      </c>
      <c r="G219" s="187" t="str">
        <f>IFERROR(IF(VLOOKUP($A219,'Annex 2 Designated EHV charges'!$A:$O,10,FALSE)=0,"",VLOOKUP($A219,'Annex 2 Designated EHV charges'!$A:$O,10,FALSE)),"")</f>
        <v/>
      </c>
      <c r="H219" s="187" t="str">
        <f>IFERROR(IF(VLOOKUP($A219,'Annex 2 Designated EHV charges'!$A:$O,11,FALSE)=0,"",VLOOKUP($A219,'Annex 2 Designated EHV charges'!$A:$O,11,FALSE)),"")</f>
        <v/>
      </c>
    </row>
    <row r="220" spans="1:8" x14ac:dyDescent="0.25">
      <c r="A220" s="183" t="str" cm="1">
        <f t="array" ref="A220">IFERROR(INDEX('Annex 2 Designated EHV charges'!$A$10:$A$199, MATCH(0, IF(ISBLANK('Annex 2 Designated EHV charges'!$A$10:$A$199),1, COUNTIF(A$4:$A219, 'Annex 2 Designated EHV charges'!$A$10:$A$199)), 0)),"")</f>
        <v/>
      </c>
      <c r="B220" s="183" t="str">
        <f>IF($A220="","",VLOOKUP($A220,'Annex 2 Designated EHV charges'!$A:$O,2,0))</f>
        <v/>
      </c>
      <c r="C220" s="182" t="str">
        <f>IF($A220="","",VLOOKUP($A220,'Annex 2 Designated EHV charges'!$A:$O,3,0))</f>
        <v/>
      </c>
      <c r="D220" s="183" t="str">
        <f>IF($A220="","",VLOOKUP($A220,'Annex 2 Designated EHV charges'!$A:$O,7,0))</f>
        <v/>
      </c>
      <c r="E220" s="185" t="str">
        <f>IFERROR(IF(VLOOKUP($A220,'Annex 2 Designated EHV charges'!$A:$O,8,FALSE)=0,"",VLOOKUP($A220,'Annex 2 Designated EHV charges'!$A:$O,8,FALSE)),"")</f>
        <v/>
      </c>
      <c r="F220" s="186" t="str">
        <f>IFERROR(IF(VLOOKUP($A220,'Annex 2 Designated EHV charges'!$A:$O,9,FALSE)=0,"",VLOOKUP($A220,'Annex 2 Designated EHV charges'!$A:$O,9,FALSE)),"")</f>
        <v/>
      </c>
      <c r="G220" s="187" t="str">
        <f>IFERROR(IF(VLOOKUP($A220,'Annex 2 Designated EHV charges'!$A:$O,10,FALSE)=0,"",VLOOKUP($A220,'Annex 2 Designated EHV charges'!$A:$O,10,FALSE)),"")</f>
        <v/>
      </c>
      <c r="H220" s="187" t="str">
        <f>IFERROR(IF(VLOOKUP($A220,'Annex 2 Designated EHV charges'!$A:$O,11,FALSE)=0,"",VLOOKUP($A220,'Annex 2 Designated EHV charges'!$A:$O,11,FALSE)),"")</f>
        <v/>
      </c>
    </row>
    <row r="221" spans="1:8" x14ac:dyDescent="0.25">
      <c r="A221" s="183" t="str" cm="1">
        <f t="array" ref="A221">IFERROR(INDEX('Annex 2 Designated EHV charges'!$A$10:$A$199, MATCH(0, IF(ISBLANK('Annex 2 Designated EHV charges'!$A$10:$A$199),1, COUNTIF(A$4:$A220, 'Annex 2 Designated EHV charges'!$A$10:$A$199)), 0)),"")</f>
        <v/>
      </c>
      <c r="B221" s="183" t="str">
        <f>IF($A221="","",VLOOKUP($A221,'Annex 2 Designated EHV charges'!$A:$O,2,0))</f>
        <v/>
      </c>
      <c r="C221" s="182" t="str">
        <f>IF($A221="","",VLOOKUP($A221,'Annex 2 Designated EHV charges'!$A:$O,3,0))</f>
        <v/>
      </c>
      <c r="D221" s="183" t="str">
        <f>IF($A221="","",VLOOKUP($A221,'Annex 2 Designated EHV charges'!$A:$O,7,0))</f>
        <v/>
      </c>
      <c r="E221" s="185" t="str">
        <f>IFERROR(IF(VLOOKUP($A221,'Annex 2 Designated EHV charges'!$A:$O,8,FALSE)=0,"",VLOOKUP($A221,'Annex 2 Designated EHV charges'!$A:$O,8,FALSE)),"")</f>
        <v/>
      </c>
      <c r="F221" s="186" t="str">
        <f>IFERROR(IF(VLOOKUP($A221,'Annex 2 Designated EHV charges'!$A:$O,9,FALSE)=0,"",VLOOKUP($A221,'Annex 2 Designated EHV charges'!$A:$O,9,FALSE)),"")</f>
        <v/>
      </c>
      <c r="G221" s="187" t="str">
        <f>IFERROR(IF(VLOOKUP($A221,'Annex 2 Designated EHV charges'!$A:$O,10,FALSE)=0,"",VLOOKUP($A221,'Annex 2 Designated EHV charges'!$A:$O,10,FALSE)),"")</f>
        <v/>
      </c>
      <c r="H221" s="187" t="str">
        <f>IFERROR(IF(VLOOKUP($A221,'Annex 2 Designated EHV charges'!$A:$O,11,FALSE)=0,"",VLOOKUP($A221,'Annex 2 Designated EHV charges'!$A:$O,11,FALSE)),"")</f>
        <v/>
      </c>
    </row>
    <row r="222" spans="1:8" x14ac:dyDescent="0.25">
      <c r="A222" s="183" t="str" cm="1">
        <f t="array" ref="A222">IFERROR(INDEX('Annex 2 Designated EHV charges'!$A$10:$A$199, MATCH(0, IF(ISBLANK('Annex 2 Designated EHV charges'!$A$10:$A$199),1, COUNTIF(A$4:$A221, 'Annex 2 Designated EHV charges'!$A$10:$A$199)), 0)),"")</f>
        <v/>
      </c>
      <c r="B222" s="183" t="str">
        <f>IF($A222="","",VLOOKUP($A222,'Annex 2 Designated EHV charges'!$A:$O,2,0))</f>
        <v/>
      </c>
      <c r="C222" s="182" t="str">
        <f>IF($A222="","",VLOOKUP($A222,'Annex 2 Designated EHV charges'!$A:$O,3,0))</f>
        <v/>
      </c>
      <c r="D222" s="183" t="str">
        <f>IF($A222="","",VLOOKUP($A222,'Annex 2 Designated EHV charges'!$A:$O,7,0))</f>
        <v/>
      </c>
      <c r="E222" s="185" t="str">
        <f>IFERROR(IF(VLOOKUP($A222,'Annex 2 Designated EHV charges'!$A:$O,8,FALSE)=0,"",VLOOKUP($A222,'Annex 2 Designated EHV charges'!$A:$O,8,FALSE)),"")</f>
        <v/>
      </c>
      <c r="F222" s="186" t="str">
        <f>IFERROR(IF(VLOOKUP($A222,'Annex 2 Designated EHV charges'!$A:$O,9,FALSE)=0,"",VLOOKUP($A222,'Annex 2 Designated EHV charges'!$A:$O,9,FALSE)),"")</f>
        <v/>
      </c>
      <c r="G222" s="187" t="str">
        <f>IFERROR(IF(VLOOKUP($A222,'Annex 2 Designated EHV charges'!$A:$O,10,FALSE)=0,"",VLOOKUP($A222,'Annex 2 Designated EHV charges'!$A:$O,10,FALSE)),"")</f>
        <v/>
      </c>
      <c r="H222" s="187" t="str">
        <f>IFERROR(IF(VLOOKUP($A222,'Annex 2 Designated EHV charges'!$A:$O,11,FALSE)=0,"",VLOOKUP($A222,'Annex 2 Designated EHV charges'!$A:$O,11,FALSE)),"")</f>
        <v/>
      </c>
    </row>
    <row r="223" spans="1:8" x14ac:dyDescent="0.25">
      <c r="A223" s="183" t="str" cm="1">
        <f t="array" ref="A223">IFERROR(INDEX('Annex 2 Designated EHV charges'!$A$10:$A$199, MATCH(0, IF(ISBLANK('Annex 2 Designated EHV charges'!$A$10:$A$199),1, COUNTIF(A$4:$A222, 'Annex 2 Designated EHV charges'!$A$10:$A$199)), 0)),"")</f>
        <v/>
      </c>
      <c r="B223" s="183" t="str">
        <f>IF($A223="","",VLOOKUP($A223,'Annex 2 Designated EHV charges'!$A:$O,2,0))</f>
        <v/>
      </c>
      <c r="C223" s="182" t="str">
        <f>IF($A223="","",VLOOKUP($A223,'Annex 2 Designated EHV charges'!$A:$O,3,0))</f>
        <v/>
      </c>
      <c r="D223" s="183" t="str">
        <f>IF($A223="","",VLOOKUP($A223,'Annex 2 Designated EHV charges'!$A:$O,7,0))</f>
        <v/>
      </c>
      <c r="E223" s="185" t="str">
        <f>IFERROR(IF(VLOOKUP($A223,'Annex 2 Designated EHV charges'!$A:$O,8,FALSE)=0,"",VLOOKUP($A223,'Annex 2 Designated EHV charges'!$A:$O,8,FALSE)),"")</f>
        <v/>
      </c>
      <c r="F223" s="186" t="str">
        <f>IFERROR(IF(VLOOKUP($A223,'Annex 2 Designated EHV charges'!$A:$O,9,FALSE)=0,"",VLOOKUP($A223,'Annex 2 Designated EHV charges'!$A:$O,9,FALSE)),"")</f>
        <v/>
      </c>
      <c r="G223" s="187" t="str">
        <f>IFERROR(IF(VLOOKUP($A223,'Annex 2 Designated EHV charges'!$A:$O,10,FALSE)=0,"",VLOOKUP($A223,'Annex 2 Designated EHV charges'!$A:$O,10,FALSE)),"")</f>
        <v/>
      </c>
      <c r="H223" s="187" t="str">
        <f>IFERROR(IF(VLOOKUP($A223,'Annex 2 Designated EHV charges'!$A:$O,11,FALSE)=0,"",VLOOKUP($A223,'Annex 2 Designated EHV charges'!$A:$O,11,FALSE)),"")</f>
        <v/>
      </c>
    </row>
    <row r="224" spans="1:8" x14ac:dyDescent="0.25">
      <c r="A224" s="183" t="str" cm="1">
        <f t="array" ref="A224">IFERROR(INDEX('Annex 2 Designated EHV charges'!$A$10:$A$199, MATCH(0, IF(ISBLANK('Annex 2 Designated EHV charges'!$A$10:$A$199),1, COUNTIF(A$4:$A223, 'Annex 2 Designated EHV charges'!$A$10:$A$199)), 0)),"")</f>
        <v/>
      </c>
      <c r="B224" s="183" t="str">
        <f>IF($A224="","",VLOOKUP($A224,'Annex 2 Designated EHV charges'!$A:$O,2,0))</f>
        <v/>
      </c>
      <c r="C224" s="182" t="str">
        <f>IF($A224="","",VLOOKUP($A224,'Annex 2 Designated EHV charges'!$A:$O,3,0))</f>
        <v/>
      </c>
      <c r="D224" s="183" t="str">
        <f>IF($A224="","",VLOOKUP($A224,'Annex 2 Designated EHV charges'!$A:$O,7,0))</f>
        <v/>
      </c>
      <c r="E224" s="185" t="str">
        <f>IFERROR(IF(VLOOKUP($A224,'Annex 2 Designated EHV charges'!$A:$O,8,FALSE)=0,"",VLOOKUP($A224,'Annex 2 Designated EHV charges'!$A:$O,8,FALSE)),"")</f>
        <v/>
      </c>
      <c r="F224" s="186" t="str">
        <f>IFERROR(IF(VLOOKUP($A224,'Annex 2 Designated EHV charges'!$A:$O,9,FALSE)=0,"",VLOOKUP($A224,'Annex 2 Designated EHV charges'!$A:$O,9,FALSE)),"")</f>
        <v/>
      </c>
      <c r="G224" s="187" t="str">
        <f>IFERROR(IF(VLOOKUP($A224,'Annex 2 Designated EHV charges'!$A:$O,10,FALSE)=0,"",VLOOKUP($A224,'Annex 2 Designated EHV charges'!$A:$O,10,FALSE)),"")</f>
        <v/>
      </c>
      <c r="H224" s="187" t="str">
        <f>IFERROR(IF(VLOOKUP($A224,'Annex 2 Designated EHV charges'!$A:$O,11,FALSE)=0,"",VLOOKUP($A224,'Annex 2 Designated EHV charges'!$A:$O,11,FALSE)),"")</f>
        <v/>
      </c>
    </row>
    <row r="225" spans="1:8" x14ac:dyDescent="0.25">
      <c r="A225" s="183" t="str" cm="1">
        <f t="array" ref="A225">IFERROR(INDEX('Annex 2 Designated EHV charges'!$A$10:$A$199, MATCH(0, IF(ISBLANK('Annex 2 Designated EHV charges'!$A$10:$A$199),1, COUNTIF(A$4:$A224, 'Annex 2 Designated EHV charges'!$A$10:$A$199)), 0)),"")</f>
        <v/>
      </c>
      <c r="B225" s="183" t="str">
        <f>IF($A225="","",VLOOKUP($A225,'Annex 2 Designated EHV charges'!$A:$O,2,0))</f>
        <v/>
      </c>
      <c r="C225" s="182" t="str">
        <f>IF($A225="","",VLOOKUP($A225,'Annex 2 Designated EHV charges'!$A:$O,3,0))</f>
        <v/>
      </c>
      <c r="D225" s="183" t="str">
        <f>IF($A225="","",VLOOKUP($A225,'Annex 2 Designated EHV charges'!$A:$O,7,0))</f>
        <v/>
      </c>
      <c r="E225" s="185" t="str">
        <f>IFERROR(IF(VLOOKUP($A225,'Annex 2 Designated EHV charges'!$A:$O,8,FALSE)=0,"",VLOOKUP($A225,'Annex 2 Designated EHV charges'!$A:$O,8,FALSE)),"")</f>
        <v/>
      </c>
      <c r="F225" s="186" t="str">
        <f>IFERROR(IF(VLOOKUP($A225,'Annex 2 Designated EHV charges'!$A:$O,9,FALSE)=0,"",VLOOKUP($A225,'Annex 2 Designated EHV charges'!$A:$O,9,FALSE)),"")</f>
        <v/>
      </c>
      <c r="G225" s="187" t="str">
        <f>IFERROR(IF(VLOOKUP($A225,'Annex 2 Designated EHV charges'!$A:$O,10,FALSE)=0,"",VLOOKUP($A225,'Annex 2 Designated EHV charges'!$A:$O,10,FALSE)),"")</f>
        <v/>
      </c>
      <c r="H225" s="187" t="str">
        <f>IFERROR(IF(VLOOKUP($A225,'Annex 2 Designated EHV charges'!$A:$O,11,FALSE)=0,"",VLOOKUP($A225,'Annex 2 Designated EHV charges'!$A:$O,11,FALSE)),"")</f>
        <v/>
      </c>
    </row>
    <row r="226" spans="1:8" x14ac:dyDescent="0.25">
      <c r="A226" s="183" t="str" cm="1">
        <f t="array" ref="A226">IFERROR(INDEX('Annex 2 Designated EHV charges'!$A$10:$A$199, MATCH(0, IF(ISBLANK('Annex 2 Designated EHV charges'!$A$10:$A$199),1, COUNTIF(A$4:$A225, 'Annex 2 Designated EHV charges'!$A$10:$A$199)), 0)),"")</f>
        <v/>
      </c>
      <c r="B226" s="183" t="str">
        <f>IF($A226="","",VLOOKUP($A226,'Annex 2 Designated EHV charges'!$A:$O,2,0))</f>
        <v/>
      </c>
      <c r="C226" s="182" t="str">
        <f>IF($A226="","",VLOOKUP($A226,'Annex 2 Designated EHV charges'!$A:$O,3,0))</f>
        <v/>
      </c>
      <c r="D226" s="183" t="str">
        <f>IF($A226="","",VLOOKUP($A226,'Annex 2 Designated EHV charges'!$A:$O,7,0))</f>
        <v/>
      </c>
      <c r="E226" s="185" t="str">
        <f>IFERROR(IF(VLOOKUP($A226,'Annex 2 Designated EHV charges'!$A:$O,8,FALSE)=0,"",VLOOKUP($A226,'Annex 2 Designated EHV charges'!$A:$O,8,FALSE)),"")</f>
        <v/>
      </c>
      <c r="F226" s="186" t="str">
        <f>IFERROR(IF(VLOOKUP($A226,'Annex 2 Designated EHV charges'!$A:$O,9,FALSE)=0,"",VLOOKUP($A226,'Annex 2 Designated EHV charges'!$A:$O,9,FALSE)),"")</f>
        <v/>
      </c>
      <c r="G226" s="187" t="str">
        <f>IFERROR(IF(VLOOKUP($A226,'Annex 2 Designated EHV charges'!$A:$O,10,FALSE)=0,"",VLOOKUP($A226,'Annex 2 Designated EHV charges'!$A:$O,10,FALSE)),"")</f>
        <v/>
      </c>
      <c r="H226" s="187" t="str">
        <f>IFERROR(IF(VLOOKUP($A226,'Annex 2 Designated EHV charges'!$A:$O,11,FALSE)=0,"",VLOOKUP($A226,'Annex 2 Designated EHV charges'!$A:$O,11,FALSE)),"")</f>
        <v/>
      </c>
    </row>
    <row r="227" spans="1:8" x14ac:dyDescent="0.25">
      <c r="A227" s="183" t="str" cm="1">
        <f t="array" ref="A227">IFERROR(INDEX('Annex 2 Designated EHV charges'!$A$10:$A$199, MATCH(0, IF(ISBLANK('Annex 2 Designated EHV charges'!$A$10:$A$199),1, COUNTIF(A$4:$A226, 'Annex 2 Designated EHV charges'!$A$10:$A$199)), 0)),"")</f>
        <v/>
      </c>
      <c r="B227" s="183" t="str">
        <f>IF($A227="","",VLOOKUP($A227,'Annex 2 Designated EHV charges'!$A:$O,2,0))</f>
        <v/>
      </c>
      <c r="C227" s="182" t="str">
        <f>IF($A227="","",VLOOKUP($A227,'Annex 2 Designated EHV charges'!$A:$O,3,0))</f>
        <v/>
      </c>
      <c r="D227" s="183" t="str">
        <f>IF($A227="","",VLOOKUP($A227,'Annex 2 Designated EHV charges'!$A:$O,7,0))</f>
        <v/>
      </c>
      <c r="E227" s="185" t="str">
        <f>IFERROR(IF(VLOOKUP($A227,'Annex 2 Designated EHV charges'!$A:$O,8,FALSE)=0,"",VLOOKUP($A227,'Annex 2 Designated EHV charges'!$A:$O,8,FALSE)),"")</f>
        <v/>
      </c>
      <c r="F227" s="186" t="str">
        <f>IFERROR(IF(VLOOKUP($A227,'Annex 2 Designated EHV charges'!$A:$O,9,FALSE)=0,"",VLOOKUP($A227,'Annex 2 Designated EHV charges'!$A:$O,9,FALSE)),"")</f>
        <v/>
      </c>
      <c r="G227" s="187" t="str">
        <f>IFERROR(IF(VLOOKUP($A227,'Annex 2 Designated EHV charges'!$A:$O,10,FALSE)=0,"",VLOOKUP($A227,'Annex 2 Designated EHV charges'!$A:$O,10,FALSE)),"")</f>
        <v/>
      </c>
      <c r="H227" s="187" t="str">
        <f>IFERROR(IF(VLOOKUP($A227,'Annex 2 Designated EHV charges'!$A:$O,11,FALSE)=0,"",VLOOKUP($A227,'Annex 2 Designated EHV charges'!$A:$O,11,FALSE)),"")</f>
        <v/>
      </c>
    </row>
    <row r="228" spans="1:8" x14ac:dyDescent="0.25">
      <c r="A228" s="183" t="str" cm="1">
        <f t="array" ref="A228">IFERROR(INDEX('Annex 2 Designated EHV charges'!$A$10:$A$199, MATCH(0, IF(ISBLANK('Annex 2 Designated EHV charges'!$A$10:$A$199),1, COUNTIF(A$4:$A227, 'Annex 2 Designated EHV charges'!$A$10:$A$199)), 0)),"")</f>
        <v/>
      </c>
      <c r="B228" s="183" t="str">
        <f>IF($A228="","",VLOOKUP($A228,'Annex 2 Designated EHV charges'!$A:$O,2,0))</f>
        <v/>
      </c>
      <c r="C228" s="182" t="str">
        <f>IF($A228="","",VLOOKUP($A228,'Annex 2 Designated EHV charges'!$A:$O,3,0))</f>
        <v/>
      </c>
      <c r="D228" s="183" t="str">
        <f>IF($A228="","",VLOOKUP($A228,'Annex 2 Designated EHV charges'!$A:$O,7,0))</f>
        <v/>
      </c>
      <c r="E228" s="185" t="str">
        <f>IFERROR(IF(VLOOKUP($A228,'Annex 2 Designated EHV charges'!$A:$O,8,FALSE)=0,"",VLOOKUP($A228,'Annex 2 Designated EHV charges'!$A:$O,8,FALSE)),"")</f>
        <v/>
      </c>
      <c r="F228" s="186" t="str">
        <f>IFERROR(IF(VLOOKUP($A228,'Annex 2 Designated EHV charges'!$A:$O,9,FALSE)=0,"",VLOOKUP($A228,'Annex 2 Designated EHV charges'!$A:$O,9,FALSE)),"")</f>
        <v/>
      </c>
      <c r="G228" s="187" t="str">
        <f>IFERROR(IF(VLOOKUP($A228,'Annex 2 Designated EHV charges'!$A:$O,10,FALSE)=0,"",VLOOKUP($A228,'Annex 2 Designated EHV charges'!$A:$O,10,FALSE)),"")</f>
        <v/>
      </c>
      <c r="H228" s="187" t="str">
        <f>IFERROR(IF(VLOOKUP($A228,'Annex 2 Designated EHV charges'!$A:$O,11,FALSE)=0,"",VLOOKUP($A228,'Annex 2 Designated EHV charges'!$A:$O,11,FALSE)),"")</f>
        <v/>
      </c>
    </row>
    <row r="229" spans="1:8" x14ac:dyDescent="0.25">
      <c r="A229" s="183" t="str" cm="1">
        <f t="array" ref="A229">IFERROR(INDEX('Annex 2 Designated EHV charges'!$A$10:$A$199, MATCH(0, IF(ISBLANK('Annex 2 Designated EHV charges'!$A$10:$A$199),1, COUNTIF(A$4:$A228, 'Annex 2 Designated EHV charges'!$A$10:$A$199)), 0)),"")</f>
        <v/>
      </c>
      <c r="B229" s="183" t="str">
        <f>IF($A229="","",VLOOKUP($A229,'Annex 2 Designated EHV charges'!$A:$O,2,0))</f>
        <v/>
      </c>
      <c r="C229" s="182" t="str">
        <f>IF($A229="","",VLOOKUP($A229,'Annex 2 Designated EHV charges'!$A:$O,3,0))</f>
        <v/>
      </c>
      <c r="D229" s="183" t="str">
        <f>IF($A229="","",VLOOKUP($A229,'Annex 2 Designated EHV charges'!$A:$O,7,0))</f>
        <v/>
      </c>
      <c r="E229" s="185" t="str">
        <f>IFERROR(IF(VLOOKUP($A229,'Annex 2 Designated EHV charges'!$A:$O,8,FALSE)=0,"",VLOOKUP($A229,'Annex 2 Designated EHV charges'!$A:$O,8,FALSE)),"")</f>
        <v/>
      </c>
      <c r="F229" s="186" t="str">
        <f>IFERROR(IF(VLOOKUP($A229,'Annex 2 Designated EHV charges'!$A:$O,9,FALSE)=0,"",VLOOKUP($A229,'Annex 2 Designated EHV charges'!$A:$O,9,FALSE)),"")</f>
        <v/>
      </c>
      <c r="G229" s="187" t="str">
        <f>IFERROR(IF(VLOOKUP($A229,'Annex 2 Designated EHV charges'!$A:$O,10,FALSE)=0,"",VLOOKUP($A229,'Annex 2 Designated EHV charges'!$A:$O,10,FALSE)),"")</f>
        <v/>
      </c>
      <c r="H229" s="187" t="str">
        <f>IFERROR(IF(VLOOKUP($A229,'Annex 2 Designated EHV charges'!$A:$O,11,FALSE)=0,"",VLOOKUP($A229,'Annex 2 Designated EHV charges'!$A:$O,11,FALSE)),"")</f>
        <v/>
      </c>
    </row>
    <row r="230" spans="1:8" x14ac:dyDescent="0.25">
      <c r="A230" s="183" t="str" cm="1">
        <f t="array" ref="A230">IFERROR(INDEX('Annex 2 Designated EHV charges'!$A$10:$A$199, MATCH(0, IF(ISBLANK('Annex 2 Designated EHV charges'!$A$10:$A$199),1, COUNTIF(A$4:$A229, 'Annex 2 Designated EHV charges'!$A$10:$A$199)), 0)),"")</f>
        <v/>
      </c>
      <c r="B230" s="183" t="str">
        <f>IF($A230="","",VLOOKUP($A230,'Annex 2 Designated EHV charges'!$A:$O,2,0))</f>
        <v/>
      </c>
      <c r="C230" s="182" t="str">
        <f>IF($A230="","",VLOOKUP($A230,'Annex 2 Designated EHV charges'!$A:$O,3,0))</f>
        <v/>
      </c>
      <c r="D230" s="183" t="str">
        <f>IF($A230="","",VLOOKUP($A230,'Annex 2 Designated EHV charges'!$A:$O,7,0))</f>
        <v/>
      </c>
      <c r="E230" s="185" t="str">
        <f>IFERROR(IF(VLOOKUP($A230,'Annex 2 Designated EHV charges'!$A:$O,8,FALSE)=0,"",VLOOKUP($A230,'Annex 2 Designated EHV charges'!$A:$O,8,FALSE)),"")</f>
        <v/>
      </c>
      <c r="F230" s="186" t="str">
        <f>IFERROR(IF(VLOOKUP($A230,'Annex 2 Designated EHV charges'!$A:$O,9,FALSE)=0,"",VLOOKUP($A230,'Annex 2 Designated EHV charges'!$A:$O,9,FALSE)),"")</f>
        <v/>
      </c>
      <c r="G230" s="187" t="str">
        <f>IFERROR(IF(VLOOKUP($A230,'Annex 2 Designated EHV charges'!$A:$O,10,FALSE)=0,"",VLOOKUP($A230,'Annex 2 Designated EHV charges'!$A:$O,10,FALSE)),"")</f>
        <v/>
      </c>
      <c r="H230" s="187" t="str">
        <f>IFERROR(IF(VLOOKUP($A230,'Annex 2 Designated EHV charges'!$A:$O,11,FALSE)=0,"",VLOOKUP($A230,'Annex 2 Designated EHV charges'!$A:$O,11,FALSE)),"")</f>
        <v/>
      </c>
    </row>
    <row r="231" spans="1:8" x14ac:dyDescent="0.25">
      <c r="A231" s="183" t="str" cm="1">
        <f t="array" ref="A231">IFERROR(INDEX('Annex 2 Designated EHV charges'!$A$10:$A$199, MATCH(0, IF(ISBLANK('Annex 2 Designated EHV charges'!$A$10:$A$199),1, COUNTIF(A$4:$A230, 'Annex 2 Designated EHV charges'!$A$10:$A$199)), 0)),"")</f>
        <v/>
      </c>
      <c r="B231" s="183" t="str">
        <f>IF($A231="","",VLOOKUP($A231,'Annex 2 Designated EHV charges'!$A:$O,2,0))</f>
        <v/>
      </c>
      <c r="C231" s="182" t="str">
        <f>IF($A231="","",VLOOKUP($A231,'Annex 2 Designated EHV charges'!$A:$O,3,0))</f>
        <v/>
      </c>
      <c r="D231" s="183" t="str">
        <f>IF($A231="","",VLOOKUP($A231,'Annex 2 Designated EHV charges'!$A:$O,7,0))</f>
        <v/>
      </c>
      <c r="E231" s="185" t="str">
        <f>IFERROR(IF(VLOOKUP($A231,'Annex 2 Designated EHV charges'!$A:$O,8,FALSE)=0,"",VLOOKUP($A231,'Annex 2 Designated EHV charges'!$A:$O,8,FALSE)),"")</f>
        <v/>
      </c>
      <c r="F231" s="186" t="str">
        <f>IFERROR(IF(VLOOKUP($A231,'Annex 2 Designated EHV charges'!$A:$O,9,FALSE)=0,"",VLOOKUP($A231,'Annex 2 Designated EHV charges'!$A:$O,9,FALSE)),"")</f>
        <v/>
      </c>
      <c r="G231" s="187" t="str">
        <f>IFERROR(IF(VLOOKUP($A231,'Annex 2 Designated EHV charges'!$A:$O,10,FALSE)=0,"",VLOOKUP($A231,'Annex 2 Designated EHV charges'!$A:$O,10,FALSE)),"")</f>
        <v/>
      </c>
      <c r="H231" s="187" t="str">
        <f>IFERROR(IF(VLOOKUP($A231,'Annex 2 Designated EHV charges'!$A:$O,11,FALSE)=0,"",VLOOKUP($A231,'Annex 2 Designated EHV charges'!$A:$O,11,FALSE)),"")</f>
        <v/>
      </c>
    </row>
    <row r="232" spans="1:8" x14ac:dyDescent="0.25">
      <c r="A232" s="183" t="str" cm="1">
        <f t="array" ref="A232">IFERROR(INDEX('Annex 2 Designated EHV charges'!$A$10:$A$199, MATCH(0, IF(ISBLANK('Annex 2 Designated EHV charges'!$A$10:$A$199),1, COUNTIF(A$4:$A231, 'Annex 2 Designated EHV charges'!$A$10:$A$199)), 0)),"")</f>
        <v/>
      </c>
      <c r="B232" s="183" t="str">
        <f>IF($A232="","",VLOOKUP($A232,'Annex 2 Designated EHV charges'!$A:$O,2,0))</f>
        <v/>
      </c>
      <c r="C232" s="182" t="str">
        <f>IF($A232="","",VLOOKUP($A232,'Annex 2 Designated EHV charges'!$A:$O,3,0))</f>
        <v/>
      </c>
      <c r="D232" s="183" t="str">
        <f>IF($A232="","",VLOOKUP($A232,'Annex 2 Designated EHV charges'!$A:$O,7,0))</f>
        <v/>
      </c>
      <c r="E232" s="185" t="str">
        <f>IFERROR(IF(VLOOKUP($A232,'Annex 2 Designated EHV charges'!$A:$O,8,FALSE)=0,"",VLOOKUP($A232,'Annex 2 Designated EHV charges'!$A:$O,8,FALSE)),"")</f>
        <v/>
      </c>
      <c r="F232" s="186" t="str">
        <f>IFERROR(IF(VLOOKUP($A232,'Annex 2 Designated EHV charges'!$A:$O,9,FALSE)=0,"",VLOOKUP($A232,'Annex 2 Designated EHV charges'!$A:$O,9,FALSE)),"")</f>
        <v/>
      </c>
      <c r="G232" s="187" t="str">
        <f>IFERROR(IF(VLOOKUP($A232,'Annex 2 Designated EHV charges'!$A:$O,10,FALSE)=0,"",VLOOKUP($A232,'Annex 2 Designated EHV charges'!$A:$O,10,FALSE)),"")</f>
        <v/>
      </c>
      <c r="H232" s="187" t="str">
        <f>IFERROR(IF(VLOOKUP($A232,'Annex 2 Designated EHV charges'!$A:$O,11,FALSE)=0,"",VLOOKUP($A232,'Annex 2 Designated EHV charges'!$A:$O,11,FALSE)),"")</f>
        <v/>
      </c>
    </row>
    <row r="233" spans="1:8" x14ac:dyDescent="0.25">
      <c r="A233" s="183" t="str" cm="1">
        <f t="array" ref="A233">IFERROR(INDEX('Annex 2 Designated EHV charges'!$A$10:$A$199, MATCH(0, IF(ISBLANK('Annex 2 Designated EHV charges'!$A$10:$A$199),1, COUNTIF(A$4:$A232, 'Annex 2 Designated EHV charges'!$A$10:$A$199)), 0)),"")</f>
        <v/>
      </c>
      <c r="B233" s="183" t="str">
        <f>IF($A233="","",VLOOKUP($A233,'Annex 2 Designated EHV charges'!$A:$O,2,0))</f>
        <v/>
      </c>
      <c r="C233" s="182" t="str">
        <f>IF($A233="","",VLOOKUP($A233,'Annex 2 Designated EHV charges'!$A:$O,3,0))</f>
        <v/>
      </c>
      <c r="D233" s="183" t="str">
        <f>IF($A233="","",VLOOKUP($A233,'Annex 2 Designated EHV charges'!$A:$O,7,0))</f>
        <v/>
      </c>
      <c r="E233" s="185" t="str">
        <f>IFERROR(IF(VLOOKUP($A233,'Annex 2 Designated EHV charges'!$A:$O,8,FALSE)=0,"",VLOOKUP($A233,'Annex 2 Designated EHV charges'!$A:$O,8,FALSE)),"")</f>
        <v/>
      </c>
      <c r="F233" s="186" t="str">
        <f>IFERROR(IF(VLOOKUP($A233,'Annex 2 Designated EHV charges'!$A:$O,9,FALSE)=0,"",VLOOKUP($A233,'Annex 2 Designated EHV charges'!$A:$O,9,FALSE)),"")</f>
        <v/>
      </c>
      <c r="G233" s="187" t="str">
        <f>IFERROR(IF(VLOOKUP($A233,'Annex 2 Designated EHV charges'!$A:$O,10,FALSE)=0,"",VLOOKUP($A233,'Annex 2 Designated EHV charges'!$A:$O,10,FALSE)),"")</f>
        <v/>
      </c>
      <c r="H233" s="187" t="str">
        <f>IFERROR(IF(VLOOKUP($A233,'Annex 2 Designated EHV charges'!$A:$O,11,FALSE)=0,"",VLOOKUP($A233,'Annex 2 Designated EHV charges'!$A:$O,11,FALSE)),"")</f>
        <v/>
      </c>
    </row>
    <row r="234" spans="1:8" x14ac:dyDescent="0.25">
      <c r="A234" s="183" t="str" cm="1">
        <f t="array" ref="A234">IFERROR(INDEX('Annex 2 Designated EHV charges'!$A$10:$A$199, MATCH(0, IF(ISBLANK('Annex 2 Designated EHV charges'!$A$10:$A$199),1, COUNTIF(A$4:$A233, 'Annex 2 Designated EHV charges'!$A$10:$A$199)), 0)),"")</f>
        <v/>
      </c>
      <c r="B234" s="183" t="str">
        <f>IF($A234="","",VLOOKUP($A234,'Annex 2 Designated EHV charges'!$A:$O,2,0))</f>
        <v/>
      </c>
      <c r="C234" s="182" t="str">
        <f>IF($A234="","",VLOOKUP($A234,'Annex 2 Designated EHV charges'!$A:$O,3,0))</f>
        <v/>
      </c>
      <c r="D234" s="183" t="str">
        <f>IF($A234="","",VLOOKUP($A234,'Annex 2 Designated EHV charges'!$A:$O,7,0))</f>
        <v/>
      </c>
      <c r="E234" s="185" t="str">
        <f>IFERROR(IF(VLOOKUP($A234,'Annex 2 Designated EHV charges'!$A:$O,8,FALSE)=0,"",VLOOKUP($A234,'Annex 2 Designated EHV charges'!$A:$O,8,FALSE)),"")</f>
        <v/>
      </c>
      <c r="F234" s="186" t="str">
        <f>IFERROR(IF(VLOOKUP($A234,'Annex 2 Designated EHV charges'!$A:$O,9,FALSE)=0,"",VLOOKUP($A234,'Annex 2 Designated EHV charges'!$A:$O,9,FALSE)),"")</f>
        <v/>
      </c>
      <c r="G234" s="187" t="str">
        <f>IFERROR(IF(VLOOKUP($A234,'Annex 2 Designated EHV charges'!$A:$O,10,FALSE)=0,"",VLOOKUP($A234,'Annex 2 Designated EHV charges'!$A:$O,10,FALSE)),"")</f>
        <v/>
      </c>
      <c r="H234" s="187" t="str">
        <f>IFERROR(IF(VLOOKUP($A234,'Annex 2 Designated EHV charges'!$A:$O,11,FALSE)=0,"",VLOOKUP($A234,'Annex 2 Designated EHV charges'!$A:$O,11,FALSE)),"")</f>
        <v/>
      </c>
    </row>
    <row r="235" spans="1:8" x14ac:dyDescent="0.25">
      <c r="A235" s="183" t="str" cm="1">
        <f t="array" ref="A235">IFERROR(INDEX('Annex 2 Designated EHV charges'!$A$10:$A$199, MATCH(0, IF(ISBLANK('Annex 2 Designated EHV charges'!$A$10:$A$199),1, COUNTIF(A$4:$A234, 'Annex 2 Designated EHV charges'!$A$10:$A$199)), 0)),"")</f>
        <v/>
      </c>
      <c r="B235" s="183" t="str">
        <f>IF($A235="","",VLOOKUP($A235,'Annex 2 Designated EHV charges'!$A:$O,2,0))</f>
        <v/>
      </c>
      <c r="C235" s="182" t="str">
        <f>IF($A235="","",VLOOKUP($A235,'Annex 2 Designated EHV charges'!$A:$O,3,0))</f>
        <v/>
      </c>
      <c r="D235" s="183" t="str">
        <f>IF($A235="","",VLOOKUP($A235,'Annex 2 Designated EHV charges'!$A:$O,7,0))</f>
        <v/>
      </c>
      <c r="E235" s="185" t="str">
        <f>IFERROR(IF(VLOOKUP($A235,'Annex 2 Designated EHV charges'!$A:$O,8,FALSE)=0,"",VLOOKUP($A235,'Annex 2 Designated EHV charges'!$A:$O,8,FALSE)),"")</f>
        <v/>
      </c>
      <c r="F235" s="186" t="str">
        <f>IFERROR(IF(VLOOKUP($A235,'Annex 2 Designated EHV charges'!$A:$O,9,FALSE)=0,"",VLOOKUP($A235,'Annex 2 Designated EHV charges'!$A:$O,9,FALSE)),"")</f>
        <v/>
      </c>
      <c r="G235" s="187" t="str">
        <f>IFERROR(IF(VLOOKUP($A235,'Annex 2 Designated EHV charges'!$A:$O,10,FALSE)=0,"",VLOOKUP($A235,'Annex 2 Designated EHV charges'!$A:$O,10,FALSE)),"")</f>
        <v/>
      </c>
      <c r="H235" s="187" t="str">
        <f>IFERROR(IF(VLOOKUP($A235,'Annex 2 Designated EHV charges'!$A:$O,11,FALSE)=0,"",VLOOKUP($A235,'Annex 2 Designated EHV charges'!$A:$O,11,FALSE)),"")</f>
        <v/>
      </c>
    </row>
    <row r="236" spans="1:8" x14ac:dyDescent="0.25">
      <c r="A236" s="183" t="str" cm="1">
        <f t="array" ref="A236">IFERROR(INDEX('Annex 2 Designated EHV charges'!$A$10:$A$199, MATCH(0, IF(ISBLANK('Annex 2 Designated EHV charges'!$A$10:$A$199),1, COUNTIF(A$4:$A235, 'Annex 2 Designated EHV charges'!$A$10:$A$199)), 0)),"")</f>
        <v/>
      </c>
      <c r="B236" s="183" t="str">
        <f>IF($A236="","",VLOOKUP($A236,'Annex 2 Designated EHV charges'!$A:$O,2,0))</f>
        <v/>
      </c>
      <c r="C236" s="182" t="str">
        <f>IF($A236="","",VLOOKUP($A236,'Annex 2 Designated EHV charges'!$A:$O,3,0))</f>
        <v/>
      </c>
      <c r="D236" s="183" t="str">
        <f>IF($A236="","",VLOOKUP($A236,'Annex 2 Designated EHV charges'!$A:$O,7,0))</f>
        <v/>
      </c>
      <c r="E236" s="185" t="str">
        <f>IFERROR(IF(VLOOKUP($A236,'Annex 2 Designated EHV charges'!$A:$O,8,FALSE)=0,"",VLOOKUP($A236,'Annex 2 Designated EHV charges'!$A:$O,8,FALSE)),"")</f>
        <v/>
      </c>
      <c r="F236" s="186" t="str">
        <f>IFERROR(IF(VLOOKUP($A236,'Annex 2 Designated EHV charges'!$A:$O,9,FALSE)=0,"",VLOOKUP($A236,'Annex 2 Designated EHV charges'!$A:$O,9,FALSE)),"")</f>
        <v/>
      </c>
      <c r="G236" s="187" t="str">
        <f>IFERROR(IF(VLOOKUP($A236,'Annex 2 Designated EHV charges'!$A:$O,10,FALSE)=0,"",VLOOKUP($A236,'Annex 2 Designated EHV charges'!$A:$O,10,FALSE)),"")</f>
        <v/>
      </c>
      <c r="H236" s="187" t="str">
        <f>IFERROR(IF(VLOOKUP($A236,'Annex 2 Designated EHV charges'!$A:$O,11,FALSE)=0,"",VLOOKUP($A236,'Annex 2 Designated EHV charges'!$A:$O,11,FALSE)),"")</f>
        <v/>
      </c>
    </row>
    <row r="237" spans="1:8" x14ac:dyDescent="0.25">
      <c r="A237" s="183" t="str" cm="1">
        <f t="array" ref="A237">IFERROR(INDEX('Annex 2 Designated EHV charges'!$A$10:$A$199, MATCH(0, IF(ISBLANK('Annex 2 Designated EHV charges'!$A$10:$A$199),1, COUNTIF(A$4:$A236, 'Annex 2 Designated EHV charges'!$A$10:$A$199)), 0)),"")</f>
        <v/>
      </c>
      <c r="B237" s="183" t="str">
        <f>IF($A237="","",VLOOKUP($A237,'Annex 2 Designated EHV charges'!$A:$O,2,0))</f>
        <v/>
      </c>
      <c r="C237" s="182" t="str">
        <f>IF($A237="","",VLOOKUP($A237,'Annex 2 Designated EHV charges'!$A:$O,3,0))</f>
        <v/>
      </c>
      <c r="D237" s="183" t="str">
        <f>IF($A237="","",VLOOKUP($A237,'Annex 2 Designated EHV charges'!$A:$O,7,0))</f>
        <v/>
      </c>
      <c r="E237" s="185" t="str">
        <f>IFERROR(IF(VLOOKUP($A237,'Annex 2 Designated EHV charges'!$A:$O,8,FALSE)=0,"",VLOOKUP($A237,'Annex 2 Designated EHV charges'!$A:$O,8,FALSE)),"")</f>
        <v/>
      </c>
      <c r="F237" s="186" t="str">
        <f>IFERROR(IF(VLOOKUP($A237,'Annex 2 Designated EHV charges'!$A:$O,9,FALSE)=0,"",VLOOKUP($A237,'Annex 2 Designated EHV charges'!$A:$O,9,FALSE)),"")</f>
        <v/>
      </c>
      <c r="G237" s="187" t="str">
        <f>IFERROR(IF(VLOOKUP($A237,'Annex 2 Designated EHV charges'!$A:$O,10,FALSE)=0,"",VLOOKUP($A237,'Annex 2 Designated EHV charges'!$A:$O,10,FALSE)),"")</f>
        <v/>
      </c>
      <c r="H237" s="187" t="str">
        <f>IFERROR(IF(VLOOKUP($A237,'Annex 2 Designated EHV charges'!$A:$O,11,FALSE)=0,"",VLOOKUP($A237,'Annex 2 Designated EHV charges'!$A:$O,11,FALSE)),"")</f>
        <v/>
      </c>
    </row>
    <row r="238" spans="1:8" x14ac:dyDescent="0.25">
      <c r="A238" s="183" t="str" cm="1">
        <f t="array" ref="A238">IFERROR(INDEX('Annex 2 Designated EHV charges'!$A$10:$A$199, MATCH(0, IF(ISBLANK('Annex 2 Designated EHV charges'!$A$10:$A$199),1, COUNTIF(A$4:$A237, 'Annex 2 Designated EHV charges'!$A$10:$A$199)), 0)),"")</f>
        <v/>
      </c>
      <c r="B238" s="183" t="str">
        <f>IF($A238="","",VLOOKUP($A238,'Annex 2 Designated EHV charges'!$A:$O,2,0))</f>
        <v/>
      </c>
      <c r="C238" s="182" t="str">
        <f>IF($A238="","",VLOOKUP($A238,'Annex 2 Designated EHV charges'!$A:$O,3,0))</f>
        <v/>
      </c>
      <c r="D238" s="183" t="str">
        <f>IF($A238="","",VLOOKUP($A238,'Annex 2 Designated EHV charges'!$A:$O,7,0))</f>
        <v/>
      </c>
      <c r="E238" s="185" t="str">
        <f>IFERROR(IF(VLOOKUP($A238,'Annex 2 Designated EHV charges'!$A:$O,8,FALSE)=0,"",VLOOKUP($A238,'Annex 2 Designated EHV charges'!$A:$O,8,FALSE)),"")</f>
        <v/>
      </c>
      <c r="F238" s="186" t="str">
        <f>IFERROR(IF(VLOOKUP($A238,'Annex 2 Designated EHV charges'!$A:$O,9,FALSE)=0,"",VLOOKUP($A238,'Annex 2 Designated EHV charges'!$A:$O,9,FALSE)),"")</f>
        <v/>
      </c>
      <c r="G238" s="187" t="str">
        <f>IFERROR(IF(VLOOKUP($A238,'Annex 2 Designated EHV charges'!$A:$O,10,FALSE)=0,"",VLOOKUP($A238,'Annex 2 Designated EHV charges'!$A:$O,10,FALSE)),"")</f>
        <v/>
      </c>
      <c r="H238" s="187" t="str">
        <f>IFERROR(IF(VLOOKUP($A238,'Annex 2 Designated EHV charges'!$A:$O,11,FALSE)=0,"",VLOOKUP($A238,'Annex 2 Designated EHV charges'!$A:$O,11,FALSE)),"")</f>
        <v/>
      </c>
    </row>
    <row r="239" spans="1:8" x14ac:dyDescent="0.25">
      <c r="A239" s="183" t="str" cm="1">
        <f t="array" ref="A239">IFERROR(INDEX('Annex 2 Designated EHV charges'!$A$10:$A$199, MATCH(0, IF(ISBLANK('Annex 2 Designated EHV charges'!$A$10:$A$199),1, COUNTIF(A$4:$A238, 'Annex 2 Designated EHV charges'!$A$10:$A$199)), 0)),"")</f>
        <v/>
      </c>
      <c r="B239" s="183" t="str">
        <f>IF($A239="","",VLOOKUP($A239,'Annex 2 Designated EHV charges'!$A:$O,2,0))</f>
        <v/>
      </c>
      <c r="C239" s="182" t="str">
        <f>IF($A239="","",VLOOKUP($A239,'Annex 2 Designated EHV charges'!$A:$O,3,0))</f>
        <v/>
      </c>
      <c r="D239" s="183" t="str">
        <f>IF($A239="","",VLOOKUP($A239,'Annex 2 Designated EHV charges'!$A:$O,7,0))</f>
        <v/>
      </c>
      <c r="E239" s="185" t="str">
        <f>IFERROR(IF(VLOOKUP($A239,'Annex 2 Designated EHV charges'!$A:$O,8,FALSE)=0,"",VLOOKUP($A239,'Annex 2 Designated EHV charges'!$A:$O,8,FALSE)),"")</f>
        <v/>
      </c>
      <c r="F239" s="186" t="str">
        <f>IFERROR(IF(VLOOKUP($A239,'Annex 2 Designated EHV charges'!$A:$O,9,FALSE)=0,"",VLOOKUP($A239,'Annex 2 Designated EHV charges'!$A:$O,9,FALSE)),"")</f>
        <v/>
      </c>
      <c r="G239" s="187" t="str">
        <f>IFERROR(IF(VLOOKUP($A239,'Annex 2 Designated EHV charges'!$A:$O,10,FALSE)=0,"",VLOOKUP($A239,'Annex 2 Designated EHV charges'!$A:$O,10,FALSE)),"")</f>
        <v/>
      </c>
      <c r="H239" s="187" t="str">
        <f>IFERROR(IF(VLOOKUP($A239,'Annex 2 Designated EHV charges'!$A:$O,11,FALSE)=0,"",VLOOKUP($A239,'Annex 2 Designated EHV charges'!$A:$O,11,FALSE)),"")</f>
        <v/>
      </c>
    </row>
    <row r="240" spans="1:8" x14ac:dyDescent="0.25">
      <c r="A240" s="183" t="str" cm="1">
        <f t="array" ref="A240">IFERROR(INDEX('Annex 2 Designated EHV charges'!$A$10:$A$199, MATCH(0, IF(ISBLANK('Annex 2 Designated EHV charges'!$A$10:$A$199),1, COUNTIF(A$4:$A239, 'Annex 2 Designated EHV charges'!$A$10:$A$199)), 0)),"")</f>
        <v/>
      </c>
      <c r="B240" s="183" t="str">
        <f>IF($A240="","",VLOOKUP($A240,'Annex 2 Designated EHV charges'!$A:$O,2,0))</f>
        <v/>
      </c>
      <c r="C240" s="182" t="str">
        <f>IF($A240="","",VLOOKUP($A240,'Annex 2 Designated EHV charges'!$A:$O,3,0))</f>
        <v/>
      </c>
      <c r="D240" s="183" t="str">
        <f>IF($A240="","",VLOOKUP($A240,'Annex 2 Designated EHV charges'!$A:$O,7,0))</f>
        <v/>
      </c>
      <c r="E240" s="185" t="str">
        <f>IFERROR(IF(VLOOKUP($A240,'Annex 2 Designated EHV charges'!$A:$O,8,FALSE)=0,"",VLOOKUP($A240,'Annex 2 Designated EHV charges'!$A:$O,8,FALSE)),"")</f>
        <v/>
      </c>
      <c r="F240" s="186" t="str">
        <f>IFERROR(IF(VLOOKUP($A240,'Annex 2 Designated EHV charges'!$A:$O,9,FALSE)=0,"",VLOOKUP($A240,'Annex 2 Designated EHV charges'!$A:$O,9,FALSE)),"")</f>
        <v/>
      </c>
      <c r="G240" s="187" t="str">
        <f>IFERROR(IF(VLOOKUP($A240,'Annex 2 Designated EHV charges'!$A:$O,10,FALSE)=0,"",VLOOKUP($A240,'Annex 2 Designated EHV charges'!$A:$O,10,FALSE)),"")</f>
        <v/>
      </c>
      <c r="H240" s="187" t="str">
        <f>IFERROR(IF(VLOOKUP($A240,'Annex 2 Designated EHV charges'!$A:$O,11,FALSE)=0,"",VLOOKUP($A240,'Annex 2 Designated EHV charges'!$A:$O,11,FALSE)),"")</f>
        <v/>
      </c>
    </row>
    <row r="241" spans="1:8" x14ac:dyDescent="0.25">
      <c r="A241" s="183" t="str" cm="1">
        <f t="array" ref="A241">IFERROR(INDEX('Annex 2 Designated EHV charges'!$A$10:$A$199, MATCH(0, IF(ISBLANK('Annex 2 Designated EHV charges'!$A$10:$A$199),1, COUNTIF(A$4:$A240, 'Annex 2 Designated EHV charges'!$A$10:$A$199)), 0)),"")</f>
        <v/>
      </c>
      <c r="B241" s="183" t="str">
        <f>IF($A241="","",VLOOKUP($A241,'Annex 2 Designated EHV charges'!$A:$O,2,0))</f>
        <v/>
      </c>
      <c r="C241" s="182" t="str">
        <f>IF($A241="","",VLOOKUP($A241,'Annex 2 Designated EHV charges'!$A:$O,3,0))</f>
        <v/>
      </c>
      <c r="D241" s="183" t="str">
        <f>IF($A241="","",VLOOKUP($A241,'Annex 2 Designated EHV charges'!$A:$O,7,0))</f>
        <v/>
      </c>
      <c r="E241" s="185" t="str">
        <f>IFERROR(IF(VLOOKUP($A241,'Annex 2 Designated EHV charges'!$A:$O,8,FALSE)=0,"",VLOOKUP($A241,'Annex 2 Designated EHV charges'!$A:$O,8,FALSE)),"")</f>
        <v/>
      </c>
      <c r="F241" s="186" t="str">
        <f>IFERROR(IF(VLOOKUP($A241,'Annex 2 Designated EHV charges'!$A:$O,9,FALSE)=0,"",VLOOKUP($A241,'Annex 2 Designated EHV charges'!$A:$O,9,FALSE)),"")</f>
        <v/>
      </c>
      <c r="G241" s="187" t="str">
        <f>IFERROR(IF(VLOOKUP($A241,'Annex 2 Designated EHV charges'!$A:$O,10,FALSE)=0,"",VLOOKUP($A241,'Annex 2 Designated EHV charges'!$A:$O,10,FALSE)),"")</f>
        <v/>
      </c>
      <c r="H241" s="187" t="str">
        <f>IFERROR(IF(VLOOKUP($A241,'Annex 2 Designated EHV charges'!$A:$O,11,FALSE)=0,"",VLOOKUP($A241,'Annex 2 Designated EHV charges'!$A:$O,11,FALSE)),"")</f>
        <v/>
      </c>
    </row>
    <row r="242" spans="1:8" x14ac:dyDescent="0.25">
      <c r="A242" s="183" t="str" cm="1">
        <f t="array" ref="A242">IFERROR(INDEX('Annex 2 Designated EHV charges'!$A$10:$A$199, MATCH(0, IF(ISBLANK('Annex 2 Designated EHV charges'!$A$10:$A$199),1, COUNTIF(A$4:$A241, 'Annex 2 Designated EHV charges'!$A$10:$A$199)), 0)),"")</f>
        <v/>
      </c>
      <c r="B242" s="183" t="str">
        <f>IF($A242="","",VLOOKUP($A242,'Annex 2 Designated EHV charges'!$A:$O,2,0))</f>
        <v/>
      </c>
      <c r="C242" s="182" t="str">
        <f>IF($A242="","",VLOOKUP($A242,'Annex 2 Designated EHV charges'!$A:$O,3,0))</f>
        <v/>
      </c>
      <c r="D242" s="183" t="str">
        <f>IF($A242="","",VLOOKUP($A242,'Annex 2 Designated EHV charges'!$A:$O,7,0))</f>
        <v/>
      </c>
      <c r="E242" s="185" t="str">
        <f>IFERROR(IF(VLOOKUP($A242,'Annex 2 Designated EHV charges'!$A:$O,8,FALSE)=0,"",VLOOKUP($A242,'Annex 2 Designated EHV charges'!$A:$O,8,FALSE)),"")</f>
        <v/>
      </c>
      <c r="F242" s="186" t="str">
        <f>IFERROR(IF(VLOOKUP($A242,'Annex 2 Designated EHV charges'!$A:$O,9,FALSE)=0,"",VLOOKUP($A242,'Annex 2 Designated EHV charges'!$A:$O,9,FALSE)),"")</f>
        <v/>
      </c>
      <c r="G242" s="187" t="str">
        <f>IFERROR(IF(VLOOKUP($A242,'Annex 2 Designated EHV charges'!$A:$O,10,FALSE)=0,"",VLOOKUP($A242,'Annex 2 Designated EHV charges'!$A:$O,10,FALSE)),"")</f>
        <v/>
      </c>
      <c r="H242" s="187" t="str">
        <f>IFERROR(IF(VLOOKUP($A242,'Annex 2 Designated EHV charges'!$A:$O,11,FALSE)=0,"",VLOOKUP($A242,'Annex 2 Designated EHV charges'!$A:$O,11,FALSE)),"")</f>
        <v/>
      </c>
    </row>
    <row r="243" spans="1:8" x14ac:dyDescent="0.25">
      <c r="A243" s="183" t="str" cm="1">
        <f t="array" ref="A243">IFERROR(INDEX('Annex 2 Designated EHV charges'!$A$10:$A$199, MATCH(0, IF(ISBLANK('Annex 2 Designated EHV charges'!$A$10:$A$199),1, COUNTIF(A$4:$A242, 'Annex 2 Designated EHV charges'!$A$10:$A$199)), 0)),"")</f>
        <v/>
      </c>
      <c r="B243" s="183" t="str">
        <f>IF($A243="","",VLOOKUP($A243,'Annex 2 Designated EHV charges'!$A:$O,2,0))</f>
        <v/>
      </c>
      <c r="C243" s="182" t="str">
        <f>IF($A243="","",VLOOKUP($A243,'Annex 2 Designated EHV charges'!$A:$O,3,0))</f>
        <v/>
      </c>
      <c r="D243" s="183" t="str">
        <f>IF($A243="","",VLOOKUP($A243,'Annex 2 Designated EHV charges'!$A:$O,7,0))</f>
        <v/>
      </c>
      <c r="E243" s="185" t="str">
        <f>IFERROR(IF(VLOOKUP($A243,'Annex 2 Designated EHV charges'!$A:$O,8,FALSE)=0,"",VLOOKUP($A243,'Annex 2 Designated EHV charges'!$A:$O,8,FALSE)),"")</f>
        <v/>
      </c>
      <c r="F243" s="186" t="str">
        <f>IFERROR(IF(VLOOKUP($A243,'Annex 2 Designated EHV charges'!$A:$O,9,FALSE)=0,"",VLOOKUP($A243,'Annex 2 Designated EHV charges'!$A:$O,9,FALSE)),"")</f>
        <v/>
      </c>
      <c r="G243" s="187" t="str">
        <f>IFERROR(IF(VLOOKUP($A243,'Annex 2 Designated EHV charges'!$A:$O,10,FALSE)=0,"",VLOOKUP($A243,'Annex 2 Designated EHV charges'!$A:$O,10,FALSE)),"")</f>
        <v/>
      </c>
      <c r="H243" s="187" t="str">
        <f>IFERROR(IF(VLOOKUP($A243,'Annex 2 Designated EHV charges'!$A:$O,11,FALSE)=0,"",VLOOKUP($A243,'Annex 2 Designated EHV charges'!$A:$O,11,FALSE)),"")</f>
        <v/>
      </c>
    </row>
    <row r="244" spans="1:8" x14ac:dyDescent="0.25">
      <c r="A244" s="183" t="str" cm="1">
        <f t="array" ref="A244">IFERROR(INDEX('Annex 2 Designated EHV charges'!$A$10:$A$199, MATCH(0, IF(ISBLANK('Annex 2 Designated EHV charges'!$A$10:$A$199),1, COUNTIF(A$4:$A243, 'Annex 2 Designated EHV charges'!$A$10:$A$199)), 0)),"")</f>
        <v/>
      </c>
      <c r="B244" s="183" t="str">
        <f>IF($A244="","",VLOOKUP($A244,'Annex 2 Designated EHV charges'!$A:$O,2,0))</f>
        <v/>
      </c>
      <c r="C244" s="182" t="str">
        <f>IF($A244="","",VLOOKUP($A244,'Annex 2 Designated EHV charges'!$A:$O,3,0))</f>
        <v/>
      </c>
      <c r="D244" s="183" t="str">
        <f>IF($A244="","",VLOOKUP($A244,'Annex 2 Designated EHV charges'!$A:$O,7,0))</f>
        <v/>
      </c>
      <c r="E244" s="185" t="str">
        <f>IFERROR(IF(VLOOKUP($A244,'Annex 2 Designated EHV charges'!$A:$O,8,FALSE)=0,"",VLOOKUP($A244,'Annex 2 Designated EHV charges'!$A:$O,8,FALSE)),"")</f>
        <v/>
      </c>
      <c r="F244" s="186" t="str">
        <f>IFERROR(IF(VLOOKUP($A244,'Annex 2 Designated EHV charges'!$A:$O,9,FALSE)=0,"",VLOOKUP($A244,'Annex 2 Designated EHV charges'!$A:$O,9,FALSE)),"")</f>
        <v/>
      </c>
      <c r="G244" s="187" t="str">
        <f>IFERROR(IF(VLOOKUP($A244,'Annex 2 Designated EHV charges'!$A:$O,10,FALSE)=0,"",VLOOKUP($A244,'Annex 2 Designated EHV charges'!$A:$O,10,FALSE)),"")</f>
        <v/>
      </c>
      <c r="H244" s="187" t="str">
        <f>IFERROR(IF(VLOOKUP($A244,'Annex 2 Designated EHV charges'!$A:$O,11,FALSE)=0,"",VLOOKUP($A244,'Annex 2 Designated EHV charges'!$A:$O,11,FALSE)),"")</f>
        <v/>
      </c>
    </row>
    <row r="245" spans="1:8" x14ac:dyDescent="0.25">
      <c r="A245" s="183" t="str" cm="1">
        <f t="array" ref="A245">IFERROR(INDEX('Annex 2 Designated EHV charges'!$A$10:$A$199, MATCH(0, IF(ISBLANK('Annex 2 Designated EHV charges'!$A$10:$A$199),1, COUNTIF(A$4:$A244, 'Annex 2 Designated EHV charges'!$A$10:$A$199)), 0)),"")</f>
        <v/>
      </c>
      <c r="B245" s="183" t="str">
        <f>IF($A245="","",VLOOKUP($A245,'Annex 2 Designated EHV charges'!$A:$O,2,0))</f>
        <v/>
      </c>
      <c r="C245" s="182" t="str">
        <f>IF($A245="","",VLOOKUP($A245,'Annex 2 Designated EHV charges'!$A:$O,3,0))</f>
        <v/>
      </c>
      <c r="D245" s="183" t="str">
        <f>IF($A245="","",VLOOKUP($A245,'Annex 2 Designated EHV charges'!$A:$O,7,0))</f>
        <v/>
      </c>
      <c r="E245" s="185" t="str">
        <f>IFERROR(IF(VLOOKUP($A245,'Annex 2 Designated EHV charges'!$A:$O,8,FALSE)=0,"",VLOOKUP($A245,'Annex 2 Designated EHV charges'!$A:$O,8,FALSE)),"")</f>
        <v/>
      </c>
      <c r="F245" s="186" t="str">
        <f>IFERROR(IF(VLOOKUP($A245,'Annex 2 Designated EHV charges'!$A:$O,9,FALSE)=0,"",VLOOKUP($A245,'Annex 2 Designated EHV charges'!$A:$O,9,FALSE)),"")</f>
        <v/>
      </c>
      <c r="G245" s="187" t="str">
        <f>IFERROR(IF(VLOOKUP($A245,'Annex 2 Designated EHV charges'!$A:$O,10,FALSE)=0,"",VLOOKUP($A245,'Annex 2 Designated EHV charges'!$A:$O,10,FALSE)),"")</f>
        <v/>
      </c>
      <c r="H245" s="187" t="str">
        <f>IFERROR(IF(VLOOKUP($A245,'Annex 2 Designated EHV charges'!$A:$O,11,FALSE)=0,"",VLOOKUP($A245,'Annex 2 Designated EHV charges'!$A:$O,11,FALSE)),"")</f>
        <v/>
      </c>
    </row>
    <row r="246" spans="1:8" x14ac:dyDescent="0.25">
      <c r="A246" s="183" t="str" cm="1">
        <f t="array" ref="A246">IFERROR(INDEX('Annex 2 Designated EHV charges'!$A$10:$A$199, MATCH(0, IF(ISBLANK('Annex 2 Designated EHV charges'!$A$10:$A$199),1, COUNTIF(A$4:$A245, 'Annex 2 Designated EHV charges'!$A$10:$A$199)), 0)),"")</f>
        <v/>
      </c>
      <c r="B246" s="183" t="str">
        <f>IF($A246="","",VLOOKUP($A246,'Annex 2 Designated EHV charges'!$A:$O,2,0))</f>
        <v/>
      </c>
      <c r="C246" s="182" t="str">
        <f>IF($A246="","",VLOOKUP($A246,'Annex 2 Designated EHV charges'!$A:$O,3,0))</f>
        <v/>
      </c>
      <c r="D246" s="183" t="str">
        <f>IF($A246="","",VLOOKUP($A246,'Annex 2 Designated EHV charges'!$A:$O,7,0))</f>
        <v/>
      </c>
      <c r="E246" s="185" t="str">
        <f>IFERROR(IF(VLOOKUP($A246,'Annex 2 Designated EHV charges'!$A:$O,8,FALSE)=0,"",VLOOKUP($A246,'Annex 2 Designated EHV charges'!$A:$O,8,FALSE)),"")</f>
        <v/>
      </c>
      <c r="F246" s="186" t="str">
        <f>IFERROR(IF(VLOOKUP($A246,'Annex 2 Designated EHV charges'!$A:$O,9,FALSE)=0,"",VLOOKUP($A246,'Annex 2 Designated EHV charges'!$A:$O,9,FALSE)),"")</f>
        <v/>
      </c>
      <c r="G246" s="187" t="str">
        <f>IFERROR(IF(VLOOKUP($A246,'Annex 2 Designated EHV charges'!$A:$O,10,FALSE)=0,"",VLOOKUP($A246,'Annex 2 Designated EHV charges'!$A:$O,10,FALSE)),"")</f>
        <v/>
      </c>
      <c r="H246" s="187" t="str">
        <f>IFERROR(IF(VLOOKUP($A246,'Annex 2 Designated EHV charges'!$A:$O,11,FALSE)=0,"",VLOOKUP($A246,'Annex 2 Designated EHV charges'!$A:$O,11,FALSE)),"")</f>
        <v/>
      </c>
    </row>
    <row r="247" spans="1:8" x14ac:dyDescent="0.25">
      <c r="A247" s="183" t="str" cm="1">
        <f t="array" ref="A247">IFERROR(INDEX('Annex 2 Designated EHV charges'!$A$10:$A$199, MATCH(0, IF(ISBLANK('Annex 2 Designated EHV charges'!$A$10:$A$199),1, COUNTIF(A$4:$A246, 'Annex 2 Designated EHV charges'!$A$10:$A$199)), 0)),"")</f>
        <v/>
      </c>
      <c r="B247" s="183" t="str">
        <f>IF($A247="","",VLOOKUP($A247,'Annex 2 Designated EHV charges'!$A:$O,2,0))</f>
        <v/>
      </c>
      <c r="C247" s="182" t="str">
        <f>IF($A247="","",VLOOKUP($A247,'Annex 2 Designated EHV charges'!$A:$O,3,0))</f>
        <v/>
      </c>
      <c r="D247" s="183" t="str">
        <f>IF($A247="","",VLOOKUP($A247,'Annex 2 Designated EHV charges'!$A:$O,7,0))</f>
        <v/>
      </c>
      <c r="E247" s="185" t="str">
        <f>IFERROR(IF(VLOOKUP($A247,'Annex 2 Designated EHV charges'!$A:$O,8,FALSE)=0,"",VLOOKUP($A247,'Annex 2 Designated EHV charges'!$A:$O,8,FALSE)),"")</f>
        <v/>
      </c>
      <c r="F247" s="186" t="str">
        <f>IFERROR(IF(VLOOKUP($A247,'Annex 2 Designated EHV charges'!$A:$O,9,FALSE)=0,"",VLOOKUP($A247,'Annex 2 Designated EHV charges'!$A:$O,9,FALSE)),"")</f>
        <v/>
      </c>
      <c r="G247" s="187" t="str">
        <f>IFERROR(IF(VLOOKUP($A247,'Annex 2 Designated EHV charges'!$A:$O,10,FALSE)=0,"",VLOOKUP($A247,'Annex 2 Designated EHV charges'!$A:$O,10,FALSE)),"")</f>
        <v/>
      </c>
      <c r="H247" s="187" t="str">
        <f>IFERROR(IF(VLOOKUP($A247,'Annex 2 Designated EHV charges'!$A:$O,11,FALSE)=0,"",VLOOKUP($A247,'Annex 2 Designated EHV charges'!$A:$O,11,FALSE)),"")</f>
        <v/>
      </c>
    </row>
    <row r="248" spans="1:8" x14ac:dyDescent="0.25">
      <c r="A248" s="183" t="str" cm="1">
        <f t="array" ref="A248">IFERROR(INDEX('Annex 2 Designated EHV charges'!$A$10:$A$199, MATCH(0, IF(ISBLANK('Annex 2 Designated EHV charges'!$A$10:$A$199),1, COUNTIF(A$4:$A247, 'Annex 2 Designated EHV charges'!$A$10:$A$199)), 0)),"")</f>
        <v/>
      </c>
      <c r="B248" s="183" t="str">
        <f>IF($A248="","",VLOOKUP($A248,'Annex 2 Designated EHV charges'!$A:$O,2,0))</f>
        <v/>
      </c>
      <c r="C248" s="182" t="str">
        <f>IF($A248="","",VLOOKUP($A248,'Annex 2 Designated EHV charges'!$A:$O,3,0))</f>
        <v/>
      </c>
      <c r="D248" s="183" t="str">
        <f>IF($A248="","",VLOOKUP($A248,'Annex 2 Designated EHV charges'!$A:$O,7,0))</f>
        <v/>
      </c>
      <c r="E248" s="185" t="str">
        <f>IFERROR(IF(VLOOKUP($A248,'Annex 2 Designated EHV charges'!$A:$O,8,FALSE)=0,"",VLOOKUP($A248,'Annex 2 Designated EHV charges'!$A:$O,8,FALSE)),"")</f>
        <v/>
      </c>
      <c r="F248" s="186" t="str">
        <f>IFERROR(IF(VLOOKUP($A248,'Annex 2 Designated EHV charges'!$A:$O,9,FALSE)=0,"",VLOOKUP($A248,'Annex 2 Designated EHV charges'!$A:$O,9,FALSE)),"")</f>
        <v/>
      </c>
      <c r="G248" s="187" t="str">
        <f>IFERROR(IF(VLOOKUP($A248,'Annex 2 Designated EHV charges'!$A:$O,10,FALSE)=0,"",VLOOKUP($A248,'Annex 2 Designated EHV charges'!$A:$O,10,FALSE)),"")</f>
        <v/>
      </c>
      <c r="H248" s="187" t="str">
        <f>IFERROR(IF(VLOOKUP($A248,'Annex 2 Designated EHV charges'!$A:$O,11,FALSE)=0,"",VLOOKUP($A248,'Annex 2 Designated EHV charges'!$A:$O,11,FALSE)),"")</f>
        <v/>
      </c>
    </row>
    <row r="249" spans="1:8" x14ac:dyDescent="0.25">
      <c r="A249" s="183" t="str" cm="1">
        <f t="array" ref="A249">IFERROR(INDEX('Annex 2 Designated EHV charges'!$A$10:$A$199, MATCH(0, IF(ISBLANK('Annex 2 Designated EHV charges'!$A$10:$A$199),1, COUNTIF(A$4:$A248, 'Annex 2 Designated EHV charges'!$A$10:$A$199)), 0)),"")</f>
        <v/>
      </c>
      <c r="B249" s="183" t="str">
        <f>IF($A249="","",VLOOKUP($A249,'Annex 2 Designated EHV charges'!$A:$O,2,0))</f>
        <v/>
      </c>
      <c r="C249" s="182" t="str">
        <f>IF($A249="","",VLOOKUP($A249,'Annex 2 Designated EHV charges'!$A:$O,3,0))</f>
        <v/>
      </c>
      <c r="D249" s="183" t="str">
        <f>IF($A249="","",VLOOKUP($A249,'Annex 2 Designated EHV charges'!$A:$O,7,0))</f>
        <v/>
      </c>
      <c r="E249" s="185" t="str">
        <f>IFERROR(IF(VLOOKUP($A249,'Annex 2 Designated EHV charges'!$A:$O,8,FALSE)=0,"",VLOOKUP($A249,'Annex 2 Designated EHV charges'!$A:$O,8,FALSE)),"")</f>
        <v/>
      </c>
      <c r="F249" s="186" t="str">
        <f>IFERROR(IF(VLOOKUP($A249,'Annex 2 Designated EHV charges'!$A:$O,9,FALSE)=0,"",VLOOKUP($A249,'Annex 2 Designated EHV charges'!$A:$O,9,FALSE)),"")</f>
        <v/>
      </c>
      <c r="G249" s="187" t="str">
        <f>IFERROR(IF(VLOOKUP($A249,'Annex 2 Designated EHV charges'!$A:$O,10,FALSE)=0,"",VLOOKUP($A249,'Annex 2 Designated EHV charges'!$A:$O,10,FALSE)),"")</f>
        <v/>
      </c>
      <c r="H249" s="187" t="str">
        <f>IFERROR(IF(VLOOKUP($A249,'Annex 2 Designated EHV charges'!$A:$O,11,FALSE)=0,"",VLOOKUP($A249,'Annex 2 Designated EHV charges'!$A:$O,11,FALSE)),"")</f>
        <v/>
      </c>
    </row>
    <row r="250" spans="1:8" x14ac:dyDescent="0.25">
      <c r="A250" s="183" t="str" cm="1">
        <f t="array" ref="A250">IFERROR(INDEX('Annex 2 Designated EHV charges'!$A$10:$A$199, MATCH(0, IF(ISBLANK('Annex 2 Designated EHV charges'!$A$10:$A$199),1, COUNTIF(A$4:$A249, 'Annex 2 Designated EHV charges'!$A$10:$A$199)), 0)),"")</f>
        <v/>
      </c>
      <c r="B250" s="183" t="str">
        <f>IF($A250="","",VLOOKUP($A250,'Annex 2 Designated EHV charges'!$A:$O,2,0))</f>
        <v/>
      </c>
      <c r="C250" s="182" t="str">
        <f>IF($A250="","",VLOOKUP($A250,'Annex 2 Designated EHV charges'!$A:$O,3,0))</f>
        <v/>
      </c>
      <c r="D250" s="183" t="str">
        <f>IF($A250="","",VLOOKUP($A250,'Annex 2 Designated EHV charges'!$A:$O,7,0))</f>
        <v/>
      </c>
      <c r="E250" s="185" t="str">
        <f>IFERROR(IF(VLOOKUP($A250,'Annex 2 Designated EHV charges'!$A:$O,8,FALSE)=0,"",VLOOKUP($A250,'Annex 2 Designated EHV charges'!$A:$O,8,FALSE)),"")</f>
        <v/>
      </c>
      <c r="F250" s="186" t="str">
        <f>IFERROR(IF(VLOOKUP($A250,'Annex 2 Designated EHV charges'!$A:$O,9,FALSE)=0,"",VLOOKUP($A250,'Annex 2 Designated EHV charges'!$A:$O,9,FALSE)),"")</f>
        <v/>
      </c>
      <c r="G250" s="187" t="str">
        <f>IFERROR(IF(VLOOKUP($A250,'Annex 2 Designated EHV charges'!$A:$O,10,FALSE)=0,"",VLOOKUP($A250,'Annex 2 Designated EHV charges'!$A:$O,10,FALSE)),"")</f>
        <v/>
      </c>
      <c r="H250" s="187" t="str">
        <f>IFERROR(IF(VLOOKUP($A250,'Annex 2 Designated EHV charges'!$A:$O,11,FALSE)=0,"",VLOOKUP($A250,'Annex 2 Designated EHV charges'!$A:$O,11,FALSE)),"")</f>
        <v/>
      </c>
    </row>
    <row r="251" spans="1:8" x14ac:dyDescent="0.25">
      <c r="A251" s="183" t="str" cm="1">
        <f t="array" ref="A251">IFERROR(INDEX('Annex 2 Designated EHV charges'!$A$10:$A$199, MATCH(0, IF(ISBLANK('Annex 2 Designated EHV charges'!$A$10:$A$199),1, COUNTIF(A$4:$A250, 'Annex 2 Designated EHV charges'!$A$10:$A$199)), 0)),"")</f>
        <v/>
      </c>
      <c r="B251" s="183" t="str">
        <f>IF($A251="","",VLOOKUP($A251,'Annex 2 Designated EHV charges'!$A:$O,2,0))</f>
        <v/>
      </c>
      <c r="C251" s="182" t="str">
        <f>IF($A251="","",VLOOKUP($A251,'Annex 2 Designated EHV charges'!$A:$O,3,0))</f>
        <v/>
      </c>
      <c r="D251" s="183" t="str">
        <f>IF($A251="","",VLOOKUP($A251,'Annex 2 Designated EHV charges'!$A:$O,7,0))</f>
        <v/>
      </c>
      <c r="E251" s="185" t="str">
        <f>IFERROR(IF(VLOOKUP($A251,'Annex 2 Designated EHV charges'!$A:$O,8,FALSE)=0,"",VLOOKUP($A251,'Annex 2 Designated EHV charges'!$A:$O,8,FALSE)),"")</f>
        <v/>
      </c>
      <c r="F251" s="186" t="str">
        <f>IFERROR(IF(VLOOKUP($A251,'Annex 2 Designated EHV charges'!$A:$O,9,FALSE)=0,"",VLOOKUP($A251,'Annex 2 Designated EHV charges'!$A:$O,9,FALSE)),"")</f>
        <v/>
      </c>
      <c r="G251" s="187" t="str">
        <f>IFERROR(IF(VLOOKUP($A251,'Annex 2 Designated EHV charges'!$A:$O,10,FALSE)=0,"",VLOOKUP($A251,'Annex 2 Designated EHV charges'!$A:$O,10,FALSE)),"")</f>
        <v/>
      </c>
      <c r="H251" s="187" t="str">
        <f>IFERROR(IF(VLOOKUP($A251,'Annex 2 Designated EHV charges'!$A:$O,11,FALSE)=0,"",VLOOKUP($A251,'Annex 2 Designated EHV charges'!$A:$O,11,FALSE)),"")</f>
        <v/>
      </c>
    </row>
    <row r="252" spans="1:8" x14ac:dyDescent="0.25">
      <c r="A252" s="183" t="str" cm="1">
        <f t="array" ref="A252">IFERROR(INDEX('Annex 2 Designated EHV charges'!$A$10:$A$199, MATCH(0, IF(ISBLANK('Annex 2 Designated EHV charges'!$A$10:$A$199),1, COUNTIF(A$4:$A251, 'Annex 2 Designated EHV charges'!$A$10:$A$199)), 0)),"")</f>
        <v/>
      </c>
      <c r="B252" s="183" t="str">
        <f>IF($A252="","",VLOOKUP($A252,'Annex 2 Designated EHV charges'!$A:$O,2,0))</f>
        <v/>
      </c>
      <c r="C252" s="182" t="str">
        <f>IF($A252="","",VLOOKUP($A252,'Annex 2 Designated EHV charges'!$A:$O,3,0))</f>
        <v/>
      </c>
      <c r="D252" s="183" t="str">
        <f>IF($A252="","",VLOOKUP($A252,'Annex 2 Designated EHV charges'!$A:$O,7,0))</f>
        <v/>
      </c>
      <c r="E252" s="185" t="str">
        <f>IFERROR(IF(VLOOKUP($A252,'Annex 2 Designated EHV charges'!$A:$O,8,FALSE)=0,"",VLOOKUP($A252,'Annex 2 Designated EHV charges'!$A:$O,8,FALSE)),"")</f>
        <v/>
      </c>
      <c r="F252" s="186" t="str">
        <f>IFERROR(IF(VLOOKUP($A252,'Annex 2 Designated EHV charges'!$A:$O,9,FALSE)=0,"",VLOOKUP($A252,'Annex 2 Designated EHV charges'!$A:$O,9,FALSE)),"")</f>
        <v/>
      </c>
      <c r="G252" s="187" t="str">
        <f>IFERROR(IF(VLOOKUP($A252,'Annex 2 Designated EHV charges'!$A:$O,10,FALSE)=0,"",VLOOKUP($A252,'Annex 2 Designated EHV charges'!$A:$O,10,FALSE)),"")</f>
        <v/>
      </c>
      <c r="H252" s="187" t="str">
        <f>IFERROR(IF(VLOOKUP($A252,'Annex 2 Designated EHV charges'!$A:$O,11,FALSE)=0,"",VLOOKUP($A252,'Annex 2 Designated EHV charges'!$A:$O,11,FALSE)),"")</f>
        <v/>
      </c>
    </row>
    <row r="253" spans="1:8" x14ac:dyDescent="0.25">
      <c r="A253" s="183" t="str" cm="1">
        <f t="array" ref="A253">IFERROR(INDEX('Annex 2 Designated EHV charges'!$A$10:$A$199, MATCH(0, IF(ISBLANK('Annex 2 Designated EHV charges'!$A$10:$A$199),1, COUNTIF(A$4:$A252, 'Annex 2 Designated EHV charges'!$A$10:$A$199)), 0)),"")</f>
        <v/>
      </c>
      <c r="B253" s="183" t="str">
        <f>IF($A253="","",VLOOKUP($A253,'Annex 2 Designated EHV charges'!$A:$O,2,0))</f>
        <v/>
      </c>
      <c r="C253" s="182" t="str">
        <f>IF($A253="","",VLOOKUP($A253,'Annex 2 Designated EHV charges'!$A:$O,3,0))</f>
        <v/>
      </c>
      <c r="D253" s="183" t="str">
        <f>IF($A253="","",VLOOKUP($A253,'Annex 2 Designated EHV charges'!$A:$O,7,0))</f>
        <v/>
      </c>
      <c r="E253" s="185" t="str">
        <f>IFERROR(IF(VLOOKUP($A253,'Annex 2 Designated EHV charges'!$A:$O,8,FALSE)=0,"",VLOOKUP($A253,'Annex 2 Designated EHV charges'!$A:$O,8,FALSE)),"")</f>
        <v/>
      </c>
      <c r="F253" s="186" t="str">
        <f>IFERROR(IF(VLOOKUP($A253,'Annex 2 Designated EHV charges'!$A:$O,9,FALSE)=0,"",VLOOKUP($A253,'Annex 2 Designated EHV charges'!$A:$O,9,FALSE)),"")</f>
        <v/>
      </c>
      <c r="G253" s="187" t="str">
        <f>IFERROR(IF(VLOOKUP($A253,'Annex 2 Designated EHV charges'!$A:$O,10,FALSE)=0,"",VLOOKUP($A253,'Annex 2 Designated EHV charges'!$A:$O,10,FALSE)),"")</f>
        <v/>
      </c>
      <c r="H253" s="187" t="str">
        <f>IFERROR(IF(VLOOKUP($A253,'Annex 2 Designated EHV charges'!$A:$O,11,FALSE)=0,"",VLOOKUP($A253,'Annex 2 Designated EHV charges'!$A:$O,11,FALSE)),"")</f>
        <v/>
      </c>
    </row>
    <row r="254" spans="1:8" x14ac:dyDescent="0.25">
      <c r="A254" s="183" t="str" cm="1">
        <f t="array" ref="A254">IFERROR(INDEX('Annex 2 Designated EHV charges'!$A$10:$A$199, MATCH(0, IF(ISBLANK('Annex 2 Designated EHV charges'!$A$10:$A$199),1, COUNTIF(A$4:$A253, 'Annex 2 Designated EHV charges'!$A$10:$A$199)), 0)),"")</f>
        <v/>
      </c>
      <c r="B254" s="183" t="str">
        <f>IF($A254="","",VLOOKUP($A254,'Annex 2 Designated EHV charges'!$A:$O,2,0))</f>
        <v/>
      </c>
      <c r="C254" s="182" t="str">
        <f>IF($A254="","",VLOOKUP($A254,'Annex 2 Designated EHV charges'!$A:$O,3,0))</f>
        <v/>
      </c>
      <c r="D254" s="183" t="str">
        <f>IF($A254="","",VLOOKUP($A254,'Annex 2 Designated EHV charges'!$A:$O,7,0))</f>
        <v/>
      </c>
      <c r="E254" s="185" t="str">
        <f>IFERROR(IF(VLOOKUP($A254,'Annex 2 Designated EHV charges'!$A:$O,8,FALSE)=0,"",VLOOKUP($A254,'Annex 2 Designated EHV charges'!$A:$O,8,FALSE)),"")</f>
        <v/>
      </c>
      <c r="F254" s="186" t="str">
        <f>IFERROR(IF(VLOOKUP($A254,'Annex 2 Designated EHV charges'!$A:$O,9,FALSE)=0,"",VLOOKUP($A254,'Annex 2 Designated EHV charges'!$A:$O,9,FALSE)),"")</f>
        <v/>
      </c>
      <c r="G254" s="187" t="str">
        <f>IFERROR(IF(VLOOKUP($A254,'Annex 2 Designated EHV charges'!$A:$O,10,FALSE)=0,"",VLOOKUP($A254,'Annex 2 Designated EHV charges'!$A:$O,10,FALSE)),"")</f>
        <v/>
      </c>
      <c r="H254" s="187"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0" customWidth="1"/>
    <col min="2" max="2" width="8.7265625" style="50" customWidth="1"/>
    <col min="3" max="3" width="15.7265625" style="58" customWidth="1"/>
    <col min="4" max="4" width="50.7265625" style="58" customWidth="1"/>
    <col min="5" max="5" width="14.7265625" style="59" customWidth="1"/>
    <col min="6" max="7" width="14.7265625" style="60" customWidth="1"/>
    <col min="8" max="8" width="14.7265625" style="50" customWidth="1"/>
    <col min="9" max="9" width="15.54296875" style="50" customWidth="1"/>
    <col min="10" max="16384" width="9.1796875" style="50"/>
  </cols>
  <sheetData>
    <row r="1" spans="1:15" ht="66.75" customHeight="1" x14ac:dyDescent="0.25">
      <c r="A1" s="261" t="s">
        <v>125</v>
      </c>
      <c r="B1" s="261"/>
      <c r="C1" s="261"/>
      <c r="D1" s="261"/>
      <c r="E1" s="261"/>
      <c r="F1" s="261"/>
      <c r="G1" s="261"/>
      <c r="H1" s="261"/>
    </row>
    <row r="2" spans="1:15" s="51" customFormat="1" ht="25.5" customHeight="1" x14ac:dyDescent="0.25">
      <c r="A2" s="231" t="str">
        <f>Overview!B4&amp; " - Effective from "&amp;Overview!D4&amp;" - "&amp;Overview!E4&amp;" Designated EHV export charges"</f>
        <v>mua Electricity Ltd - Effective from 1 April 2027 - Final Designated EHV export charges</v>
      </c>
      <c r="B2" s="232"/>
      <c r="C2" s="232"/>
      <c r="D2" s="232"/>
      <c r="E2" s="232"/>
      <c r="F2" s="232"/>
      <c r="G2" s="232"/>
      <c r="H2" s="233"/>
    </row>
    <row r="3" spans="1:15" s="79" customFormat="1" ht="18" x14ac:dyDescent="0.25">
      <c r="A3" s="83"/>
      <c r="B3" s="83"/>
      <c r="C3" s="83"/>
      <c r="D3" s="84"/>
      <c r="E3" s="85"/>
      <c r="F3" s="85"/>
      <c r="G3" s="86"/>
      <c r="H3" s="86"/>
      <c r="I3" s="78"/>
      <c r="J3" s="78"/>
      <c r="K3" s="78"/>
      <c r="L3" s="78"/>
      <c r="M3" s="78"/>
      <c r="N3" s="78"/>
      <c r="O3" s="78"/>
    </row>
    <row r="4" spans="1:15" ht="60.75" customHeight="1" x14ac:dyDescent="0.25">
      <c r="A4" s="52" t="s">
        <v>126</v>
      </c>
      <c r="B4" s="53" t="s">
        <v>110</v>
      </c>
      <c r="C4" s="52" t="s">
        <v>113</v>
      </c>
      <c r="D4" s="54" t="s">
        <v>114</v>
      </c>
      <c r="E4" s="54" t="str">
        <f>'Annex 2 Designated EHV charges'!M9</f>
        <v>Export
Super Red
unit charge
(p/kWh)</v>
      </c>
      <c r="F4" s="54" t="str">
        <f>'Annex 2 Designated EHV charges'!N9</f>
        <v>Export
fixed charge
(p/day)</v>
      </c>
      <c r="G4" s="54" t="str">
        <f>'Annex 2 Designated EHV charges'!O9</f>
        <v>Export
capacity charge
(p/kVA/day)</v>
      </c>
      <c r="H4" s="54" t="str">
        <f>'Annex 2 Designated EHV charges'!P9</f>
        <v>Export
exceeded capacity charge
(p/kVA/day)</v>
      </c>
    </row>
    <row r="5" spans="1:15" x14ac:dyDescent="0.25">
      <c r="A5" s="92" t="str" cm="1">
        <f t="array" ref="A5">IFERROR(INDEX('Annex 2 Designated EHV charges'!$D$10:$D$199, MATCH(0, IF(ISBLANK('Annex 2 Designated EHV charges'!$D$10:$D$199),1, COUNTIF(A$4:$A4, 'Annex 2 Designated EHV charges'!$D$10:$D$199)),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charges'!$D:$P,10,FALSE)=0,"",VLOOKUP($A5,'Annex 2 Designated EHV charges'!$D:$P,10,FALSE)),"")</f>
        <v/>
      </c>
      <c r="F5" s="200" t="str">
        <f>IFERROR(IF(VLOOKUP($A5,'Annex 2 Designated EHV charges'!$D:$P,11,FALSE)=0,"",VLOOKUP($A5,'Annex 2 Designated EHV charges'!$D:$P,11,FALSE)),"")</f>
        <v/>
      </c>
      <c r="G5" s="200" t="str">
        <f>IFERROR(IF(VLOOKUP($A5,'Annex 2 Designated EHV charges'!$D:$P,12,FALSE)=0,"",VLOOKUP($A5,'Annex 2 Designated EHV charges'!$D:$P,12,FALSE)),"")</f>
        <v/>
      </c>
      <c r="H5" s="200" t="str">
        <f>IFERROR(IF(VLOOKUP($A5,'Annex 2 Designated EHV charges'!$D:$P,13,FALSE)=0,"",VLOOKUP($A5,'Annex 2 Designated EHV charges'!$D:$P,13,FALSE)),"")</f>
        <v/>
      </c>
    </row>
    <row r="6" spans="1:15" ht="25" x14ac:dyDescent="0.25">
      <c r="A6" s="92" t="str" cm="1">
        <f t="array" ref="A6">IFERROR(INDEX('Annex 2 Designated EHV charges'!$D$10:$D$199, MATCH(0, IF(ISBLANK('Annex 2 Designated EHV charges'!$D$10:$D$199),1, COUNTIF(A$4:$A5, 'Annex 2 Designated EHV charges'!$D$10:$D$199)), 0)),"")</f>
        <v/>
      </c>
      <c r="B6" s="91" t="str">
        <f>IF($A6="","",VLOOKUP($A6,'Annex 2 Designated EHV charges'!$D:$O,2,0))</f>
        <v/>
      </c>
      <c r="C6" s="92" t="str">
        <f>IF($A6="","",VLOOKUP($A6,'Annex 2 Designated EHV charges'!$D:$O,3,0))</f>
        <v/>
      </c>
      <c r="D6" s="91" t="str">
        <f>IF($A6="","",VLOOKUP($A6,'Annex 2 Designated EHV charges'!$D:$O,4,0))</f>
        <v/>
      </c>
      <c r="E6" s="93" t="str">
        <f>IFERROR(IF(VLOOKUP($A6,'Annex 2 Designated EHV charges'!$D:$P,10,FALSE)=0,"",VLOOKUP($A6,'Annex 2 Designated EHV charges'!$D:$P,10,FALSE)),"")</f>
        <v/>
      </c>
      <c r="F6" s="200" t="str">
        <f>IFERROR(IF(VLOOKUP($A6,'Annex 2 Designated EHV charges'!$D:$P,11,FALSE)=0,"",VLOOKUP($A6,'Annex 2 Designated EHV charges'!$D:$P,11,FALSE)),"")</f>
        <v/>
      </c>
      <c r="G6" s="200" t="str">
        <f>IFERROR(IF(VLOOKUP($A6,'Annex 2 Designated EHV charges'!$D:$P,12,FALSE)=0,"",VLOOKUP($A6,'Annex 2 Designated EHV charges'!$D:$P,12,FALSE)),"")</f>
        <v/>
      </c>
      <c r="H6" s="200" t="str">
        <f>IFERROR(IF(VLOOKUP($A6,'Annex 2 Designated EHV charges'!$D:$P,13,FALSE)=0,"",VLOOKUP($A6,'Annex 2 Designated EHV charges'!$D:$P,13,FALSE)),"")</f>
        <v/>
      </c>
    </row>
    <row r="7" spans="1:15" x14ac:dyDescent="0.25">
      <c r="A7" s="92" t="str" cm="1">
        <f t="array" ref="A7">IFERROR(INDEX('Annex 2 Designated EHV charges'!$D$10:$D$199, MATCH(0, IF(ISBLANK('Annex 2 Designated EHV charges'!$D$10:$D$199),1, COUNTIF(A$4:$A6, 'Annex 2 Designated EHV charges'!$D$10:$D$199)), 0)),"")</f>
        <v/>
      </c>
      <c r="B7" s="91" t="str">
        <f>IF($A7="","",VLOOKUP($A7,'Annex 2 Designated EHV charges'!$D:$O,2,0))</f>
        <v/>
      </c>
      <c r="C7" s="92" t="str">
        <f>IF($A7="","",VLOOKUP($A7,'Annex 2 Designated EHV charges'!$D:$O,3,0))</f>
        <v/>
      </c>
      <c r="D7" s="91" t="str">
        <f>IF($A7="","",VLOOKUP($A7,'Annex 2 Designated EHV charges'!$D:$O,4,0))</f>
        <v/>
      </c>
      <c r="E7" s="93" t="str">
        <f>IFERROR(IF(VLOOKUP($A7,'Annex 2 Designated EHV charges'!$D:$P,10,FALSE)=0,"",VLOOKUP($A7,'Annex 2 Designated EHV charges'!$D:$P,10,FALSE)),"")</f>
        <v/>
      </c>
      <c r="F7" s="200" t="str">
        <f>IFERROR(IF(VLOOKUP($A7,'Annex 2 Designated EHV charges'!$D:$P,11,FALSE)=0,"",VLOOKUP($A7,'Annex 2 Designated EHV charges'!$D:$P,11,FALSE)),"")</f>
        <v/>
      </c>
      <c r="G7" s="200" t="str">
        <f>IFERROR(IF(VLOOKUP($A7,'Annex 2 Designated EHV charges'!$D:$P,12,FALSE)=0,"",VLOOKUP($A7,'Annex 2 Designated EHV charges'!$D:$P,12,FALSE)),"")</f>
        <v/>
      </c>
      <c r="H7" s="200" t="str">
        <f>IFERROR(IF(VLOOKUP($A7,'Annex 2 Designated EHV charges'!$D:$P,13,FALSE)=0,"",VLOOKUP($A7,'Annex 2 Designated EHV charges'!$D:$P,13,FALSE)),"")</f>
        <v/>
      </c>
    </row>
    <row r="8" spans="1:15" x14ac:dyDescent="0.25">
      <c r="A8" s="92" t="str" cm="1">
        <f t="array" ref="A8">IFERROR(INDEX('Annex 2 Designated EHV charges'!$D$10:$D$199, MATCH(0, IF(ISBLANK('Annex 2 Designated EHV charges'!$D$10:$D$199),1, COUNTIF(A$4:$A7, 'Annex 2 Designated EHV charges'!$D$10:$D$199)), 0)),"")</f>
        <v/>
      </c>
      <c r="B8" s="91" t="str">
        <f>IF($A8="","",VLOOKUP($A8,'Annex 2 Designated EHV charges'!$D:$O,2,0))</f>
        <v/>
      </c>
      <c r="C8" s="92" t="str">
        <f>IF($A8="","",VLOOKUP($A8,'Annex 2 Designated EHV charges'!$D:$O,3,0))</f>
        <v/>
      </c>
      <c r="D8" s="91" t="str">
        <f>IF($A8="","",VLOOKUP($A8,'Annex 2 Designated EHV charges'!$D:$O,4,0))</f>
        <v/>
      </c>
      <c r="E8" s="93" t="str">
        <f>IFERROR(IF(VLOOKUP($A8,'Annex 2 Designated EHV charges'!$D:$P,10,FALSE)=0,"",VLOOKUP($A8,'Annex 2 Designated EHV charges'!$D:$P,10,FALSE)),"")</f>
        <v/>
      </c>
      <c r="F8" s="200" t="str">
        <f>IFERROR(IF(VLOOKUP($A8,'Annex 2 Designated EHV charges'!$D:$P,11,FALSE)=0,"",VLOOKUP($A8,'Annex 2 Designated EHV charges'!$D:$P,11,FALSE)),"")</f>
        <v/>
      </c>
      <c r="G8" s="200" t="str">
        <f>IFERROR(IF(VLOOKUP($A8,'Annex 2 Designated EHV charges'!$D:$P,12,FALSE)=0,"",VLOOKUP($A8,'Annex 2 Designated EHV charges'!$D:$P,12,FALSE)),"")</f>
        <v/>
      </c>
      <c r="H8" s="200" t="str">
        <f>IFERROR(IF(VLOOKUP($A8,'Annex 2 Designated EHV charges'!$D:$P,13,FALSE)=0,"",VLOOKUP($A8,'Annex 2 Designated EHV charges'!$D:$P,13,FALSE)),"")</f>
        <v/>
      </c>
    </row>
    <row r="9" spans="1:15" x14ac:dyDescent="0.25">
      <c r="A9" s="92" t="str" cm="1">
        <f t="array" ref="A9">IFERROR(INDEX('Annex 2 Designated EHV charges'!$D$10:$D$199, MATCH(0, IF(ISBLANK('Annex 2 Designated EHV charges'!$D$10:$D$199),1, COUNTIF(A$4:$A8, 'Annex 2 Designated EHV charges'!$D$10:$D$199)), 0)),"")</f>
        <v/>
      </c>
      <c r="B9" s="91" t="str">
        <f>IF($A9="","",VLOOKUP($A9,'Annex 2 Designated EHV charges'!$D:$O,2,0))</f>
        <v/>
      </c>
      <c r="C9" s="92" t="str">
        <f>IF($A9="","",VLOOKUP($A9,'Annex 2 Designated EHV charges'!$D:$O,3,0))</f>
        <v/>
      </c>
      <c r="D9" s="91" t="str">
        <f>IF($A9="","",VLOOKUP($A9,'Annex 2 Designated EHV charges'!$D:$O,4,0))</f>
        <v/>
      </c>
      <c r="E9" s="93" t="str">
        <f>IFERROR(IF(VLOOKUP($A9,'Annex 2 Designated EHV charges'!$D:$P,10,FALSE)=0,"",VLOOKUP($A9,'Annex 2 Designated EHV charges'!$D:$P,10,FALSE)),"")</f>
        <v/>
      </c>
      <c r="F9" s="200" t="str">
        <f>IFERROR(IF(VLOOKUP($A9,'Annex 2 Designated EHV charges'!$D:$P,11,FALSE)=0,"",VLOOKUP($A9,'Annex 2 Designated EHV charges'!$D:$P,11,FALSE)),"")</f>
        <v/>
      </c>
      <c r="G9" s="200" t="str">
        <f>IFERROR(IF(VLOOKUP($A9,'Annex 2 Designated EHV charges'!$D:$P,12,FALSE)=0,"",VLOOKUP($A9,'Annex 2 Designated EHV charges'!$D:$P,12,FALSE)),"")</f>
        <v/>
      </c>
      <c r="H9" s="200" t="str">
        <f>IFERROR(IF(VLOOKUP($A9,'Annex 2 Designated EHV charges'!$D:$P,13,FALSE)=0,"",VLOOKUP($A9,'Annex 2 Designated EHV charges'!$D:$P,13,FALSE)),"")</f>
        <v/>
      </c>
    </row>
    <row r="10" spans="1:15" x14ac:dyDescent="0.25">
      <c r="A10" s="92" t="str" cm="1">
        <f t="array" ref="A10">IFERROR(INDEX('Annex 2 Designated EHV charges'!$D$10:$D$199, MATCH(0, IF(ISBLANK('Annex 2 Designated EHV charges'!$D$10:$D$199),1, COUNTIF(A$4:$A9, 'Annex 2 Designated EHV charges'!$D$10:$D$199)), 0)),"")</f>
        <v/>
      </c>
      <c r="B10" s="91" t="str">
        <f>IF($A10="","",VLOOKUP($A10,'Annex 2 Designated EHV charges'!$D:$O,2,0))</f>
        <v/>
      </c>
      <c r="C10" s="92" t="str">
        <f>IF($A10="","",VLOOKUP($A10,'Annex 2 Designated EHV charges'!$D:$O,3,0))</f>
        <v/>
      </c>
      <c r="D10" s="91" t="str">
        <f>IF($A10="","",VLOOKUP($A10,'Annex 2 Designated EHV charges'!$D:$O,4,0))</f>
        <v/>
      </c>
      <c r="E10" s="93" t="str">
        <f>IFERROR(IF(VLOOKUP($A10,'Annex 2 Designated EHV charges'!$D:$P,10,FALSE)=0,"",VLOOKUP($A10,'Annex 2 Designated EHV charges'!$D:$P,10,FALSE)),"")</f>
        <v/>
      </c>
      <c r="F10" s="200" t="str">
        <f>IFERROR(IF(VLOOKUP($A10,'Annex 2 Designated EHV charges'!$D:$P,11,FALSE)=0,"",VLOOKUP($A10,'Annex 2 Designated EHV charges'!$D:$P,11,FALSE)),"")</f>
        <v/>
      </c>
      <c r="G10" s="200" t="str">
        <f>IFERROR(IF(VLOOKUP($A10,'Annex 2 Designated EHV charges'!$D:$P,12,FALSE)=0,"",VLOOKUP($A10,'Annex 2 Designated EHV charges'!$D:$P,12,FALSE)),"")</f>
        <v/>
      </c>
      <c r="H10" s="200" t="str">
        <f>IFERROR(IF(VLOOKUP($A10,'Annex 2 Designated EHV charges'!$D:$P,13,FALSE)=0,"",VLOOKUP($A10,'Annex 2 Designated EHV charges'!$D:$P,13,FALSE)),"")</f>
        <v/>
      </c>
    </row>
    <row r="11" spans="1:15" x14ac:dyDescent="0.25">
      <c r="A11" s="92" t="str" cm="1">
        <f t="array" ref="A11">IFERROR(INDEX('Annex 2 Designated EHV charges'!$D$10:$D$199, MATCH(0, IF(ISBLANK('Annex 2 Designated EHV charges'!$D$10:$D$199),1, COUNTIF(A$4:$A10, 'Annex 2 Designated EHV charges'!$D$10:$D$199)), 0)),"")</f>
        <v/>
      </c>
      <c r="B11" s="91" t="str">
        <f>IF($A11="","",VLOOKUP($A11,'Annex 2 Designated EHV charges'!$D:$O,2,0))</f>
        <v/>
      </c>
      <c r="C11" s="92" t="str">
        <f>IF($A11="","",VLOOKUP($A11,'Annex 2 Designated EHV charges'!$D:$O,3,0))</f>
        <v/>
      </c>
      <c r="D11" s="91" t="str">
        <f>IF($A11="","",VLOOKUP($A11,'Annex 2 Designated EHV charges'!$D:$O,4,0))</f>
        <v/>
      </c>
      <c r="E11" s="93" t="str">
        <f>IFERROR(IF(VLOOKUP($A11,'Annex 2 Designated EHV charges'!$D:$P,10,FALSE)=0,"",VLOOKUP($A11,'Annex 2 Designated EHV charges'!$D:$P,10,FALSE)),"")</f>
        <v/>
      </c>
      <c r="F11" s="200" t="str">
        <f>IFERROR(IF(VLOOKUP($A11,'Annex 2 Designated EHV charges'!$D:$P,11,FALSE)=0,"",VLOOKUP($A11,'Annex 2 Designated EHV charges'!$D:$P,11,FALSE)),"")</f>
        <v/>
      </c>
      <c r="G11" s="200" t="str">
        <f>IFERROR(IF(VLOOKUP($A11,'Annex 2 Designated EHV charges'!$D:$P,12,FALSE)=0,"",VLOOKUP($A11,'Annex 2 Designated EHV charges'!$D:$P,12,FALSE)),"")</f>
        <v/>
      </c>
      <c r="H11" s="200" t="str">
        <f>IFERROR(IF(VLOOKUP($A11,'Annex 2 Designated EHV charges'!$D:$P,13,FALSE)=0,"",VLOOKUP($A11,'Annex 2 Designated EHV charges'!$D:$P,13,FALSE)),"")</f>
        <v/>
      </c>
    </row>
    <row r="12" spans="1:15" x14ac:dyDescent="0.25">
      <c r="A12" s="92" t="str" cm="1">
        <f t="array" ref="A12">IFERROR(INDEX('Annex 2 Designated EHV charges'!$D$10:$D$199, MATCH(0, IF(ISBLANK('Annex 2 Designated EHV charges'!$D$10:$D$199),1, COUNTIF(A$4:$A11, 'Annex 2 Designated EHV charges'!$D$10:$D$199)), 0)),"")</f>
        <v/>
      </c>
      <c r="B12" s="91" t="str">
        <f>IF($A12="","",VLOOKUP($A12,'Annex 2 Designated EHV charges'!$D:$O,2,0))</f>
        <v/>
      </c>
      <c r="C12" s="92" t="str">
        <f>IF($A12="","",VLOOKUP($A12,'Annex 2 Designated EHV charges'!$D:$O,3,0))</f>
        <v/>
      </c>
      <c r="D12" s="91" t="str">
        <f>IF($A12="","",VLOOKUP($A12,'Annex 2 Designated EHV charges'!$D:$O,4,0))</f>
        <v/>
      </c>
      <c r="E12" s="93" t="str">
        <f>IFERROR(IF(VLOOKUP($A12,'Annex 2 Designated EHV charges'!$D:$P,10,FALSE)=0,"",VLOOKUP($A12,'Annex 2 Designated EHV charges'!$D:$P,10,FALSE)),"")</f>
        <v/>
      </c>
      <c r="F12" s="200" t="str">
        <f>IFERROR(IF(VLOOKUP($A12,'Annex 2 Designated EHV charges'!$D:$P,11,FALSE)=0,"",VLOOKUP($A12,'Annex 2 Designated EHV charges'!$D:$P,11,FALSE)),"")</f>
        <v/>
      </c>
      <c r="G12" s="200" t="str">
        <f>IFERROR(IF(VLOOKUP($A12,'Annex 2 Designated EHV charges'!$D:$P,12,FALSE)=0,"",VLOOKUP($A12,'Annex 2 Designated EHV charges'!$D:$P,12,FALSE)),"")</f>
        <v/>
      </c>
      <c r="H12" s="200" t="str">
        <f>IFERROR(IF(VLOOKUP($A12,'Annex 2 Designated EHV charges'!$D:$P,13,FALSE)=0,"",VLOOKUP($A12,'Annex 2 Designated EHV charges'!$D:$P,13,FALSE)),"")</f>
        <v/>
      </c>
    </row>
    <row r="13" spans="1:15" x14ac:dyDescent="0.25">
      <c r="A13" s="92" t="str" cm="1">
        <f t="array" ref="A13">IFERROR(INDEX('Annex 2 Designated EHV charges'!$D$10:$D$199, MATCH(0, IF(ISBLANK('Annex 2 Designated EHV charges'!$D$10:$D$199),1, COUNTIF(A$4:$A12, 'Annex 2 Designated EHV charges'!$D$10:$D$199)), 0)),"")</f>
        <v/>
      </c>
      <c r="B13" s="91" t="str">
        <f>IF($A13="","",VLOOKUP($A13,'Annex 2 Designated EHV charges'!$D:$O,2,0))</f>
        <v/>
      </c>
      <c r="C13" s="92" t="str">
        <f>IF($A13="","",VLOOKUP($A13,'Annex 2 Designated EHV charges'!$D:$O,3,0))</f>
        <v/>
      </c>
      <c r="D13" s="91" t="str">
        <f>IF($A13="","",VLOOKUP($A13,'Annex 2 Designated EHV charges'!$D:$O,4,0))</f>
        <v/>
      </c>
      <c r="E13" s="93" t="str">
        <f>IFERROR(IF(VLOOKUP($A13,'Annex 2 Designated EHV charges'!$D:$P,10,FALSE)=0,"",VLOOKUP($A13,'Annex 2 Designated EHV charges'!$D:$P,10,FALSE)),"")</f>
        <v/>
      </c>
      <c r="F13" s="200" t="str">
        <f>IFERROR(IF(VLOOKUP($A13,'Annex 2 Designated EHV charges'!$D:$P,11,FALSE)=0,"",VLOOKUP($A13,'Annex 2 Designated EHV charges'!$D:$P,11,FALSE)),"")</f>
        <v/>
      </c>
      <c r="G13" s="200" t="str">
        <f>IFERROR(IF(VLOOKUP($A13,'Annex 2 Designated EHV charges'!$D:$P,12,FALSE)=0,"",VLOOKUP($A13,'Annex 2 Designated EHV charges'!$D:$P,12,FALSE)),"")</f>
        <v/>
      </c>
      <c r="H13" s="200" t="str">
        <f>IFERROR(IF(VLOOKUP($A13,'Annex 2 Designated EHV charges'!$D:$P,13,FALSE)=0,"",VLOOKUP($A13,'Annex 2 Designated EHV charges'!$D:$P,13,FALSE)),"")</f>
        <v/>
      </c>
    </row>
    <row r="14" spans="1:15" x14ac:dyDescent="0.25">
      <c r="A14" s="92" t="str" cm="1">
        <f t="array" ref="A14">IFERROR(INDEX('Annex 2 Designated EHV charges'!$D$10:$D$199, MATCH(0, IF(ISBLANK('Annex 2 Designated EHV charges'!$D$10:$D$199),1, COUNTIF(A$4:$A13, 'Annex 2 Designated EHV charges'!$D$10:$D$199)), 0)),"")</f>
        <v/>
      </c>
      <c r="B14" s="91" t="str">
        <f>IF($A14="","",VLOOKUP($A14,'Annex 2 Designated EHV charges'!$D:$O,2,0))</f>
        <v/>
      </c>
      <c r="C14" s="92" t="str">
        <f>IF($A14="","",VLOOKUP($A14,'Annex 2 Designated EHV charges'!$D:$O,3,0))</f>
        <v/>
      </c>
      <c r="D14" s="91" t="str">
        <f>IF($A14="","",VLOOKUP($A14,'Annex 2 Designated EHV charges'!$D:$O,4,0))</f>
        <v/>
      </c>
      <c r="E14" s="93" t="str">
        <f>IFERROR(IF(VLOOKUP($A14,'Annex 2 Designated EHV charges'!$D:$P,10,FALSE)=0,"",VLOOKUP($A14,'Annex 2 Designated EHV charges'!$D:$P,10,FALSE)),"")</f>
        <v/>
      </c>
      <c r="F14" s="200" t="str">
        <f>IFERROR(IF(VLOOKUP($A14,'Annex 2 Designated EHV charges'!$D:$P,11,FALSE)=0,"",VLOOKUP($A14,'Annex 2 Designated EHV charges'!$D:$P,11,FALSE)),"")</f>
        <v/>
      </c>
      <c r="G14" s="200" t="str">
        <f>IFERROR(IF(VLOOKUP($A14,'Annex 2 Designated EHV charges'!$D:$P,12,FALSE)=0,"",VLOOKUP($A14,'Annex 2 Designated EHV charges'!$D:$P,12,FALSE)),"")</f>
        <v/>
      </c>
      <c r="H14" s="200" t="str">
        <f>IFERROR(IF(VLOOKUP($A14,'Annex 2 Designated EHV charges'!$D:$P,13,FALSE)=0,"",VLOOKUP($A14,'Annex 2 Designated EHV charges'!$D:$P,13,FALSE)),"")</f>
        <v/>
      </c>
    </row>
    <row r="15" spans="1:15" x14ac:dyDescent="0.25">
      <c r="A15" s="92" t="str" cm="1">
        <f t="array" ref="A15">IFERROR(INDEX('Annex 2 Designated EHV charges'!$D$10:$D$199, MATCH(0, IF(ISBLANK('Annex 2 Designated EHV charges'!$D$10:$D$199),1, COUNTIF(A$4:$A14, 'Annex 2 Designated EHV charges'!$D$10:$D$199)), 0)),"")</f>
        <v/>
      </c>
      <c r="B15" s="91" t="str">
        <f>IF($A15="","",VLOOKUP($A15,'Annex 2 Designated EHV charges'!$D:$O,2,0))</f>
        <v/>
      </c>
      <c r="C15" s="92" t="str">
        <f>IF($A15="","",VLOOKUP($A15,'Annex 2 Designated EHV charges'!$D:$O,3,0))</f>
        <v/>
      </c>
      <c r="D15" s="91" t="str">
        <f>IF($A15="","",VLOOKUP($A15,'Annex 2 Designated EHV charges'!$D:$O,4,0))</f>
        <v/>
      </c>
      <c r="E15" s="93" t="str">
        <f>IFERROR(IF(VLOOKUP($A15,'Annex 2 Designated EHV charges'!$D:$P,10,FALSE)=0,"",VLOOKUP($A15,'Annex 2 Designated EHV charges'!$D:$P,10,FALSE)),"")</f>
        <v/>
      </c>
      <c r="F15" s="200" t="str">
        <f>IFERROR(IF(VLOOKUP($A15,'Annex 2 Designated EHV charges'!$D:$P,11,FALSE)=0,"",VLOOKUP($A15,'Annex 2 Designated EHV charges'!$D:$P,11,FALSE)),"")</f>
        <v/>
      </c>
      <c r="G15" s="200" t="str">
        <f>IFERROR(IF(VLOOKUP($A15,'Annex 2 Designated EHV charges'!$D:$P,12,FALSE)=0,"",VLOOKUP($A15,'Annex 2 Designated EHV charges'!$D:$P,12,FALSE)),"")</f>
        <v/>
      </c>
      <c r="H15" s="200" t="str">
        <f>IFERROR(IF(VLOOKUP($A15,'Annex 2 Designated EHV charges'!$D:$P,13,FALSE)=0,"",VLOOKUP($A15,'Annex 2 Designated EHV charges'!$D:$P,13,FALSE)),"")</f>
        <v/>
      </c>
    </row>
    <row r="16" spans="1:15" x14ac:dyDescent="0.25">
      <c r="A16" s="92" t="str" cm="1">
        <f t="array" ref="A16">IFERROR(INDEX('Annex 2 Designated EHV charges'!$D$10:$D$199, MATCH(0, IF(ISBLANK('Annex 2 Designated EHV charges'!$D$10:$D$199),1, COUNTIF(A$4:$A15, 'Annex 2 Designated EHV charges'!$D$10:$D$199)), 0)),"")</f>
        <v/>
      </c>
      <c r="B16" s="91" t="str">
        <f>IF($A16="","",VLOOKUP($A16,'Annex 2 Designated EHV charges'!$D:$O,2,0))</f>
        <v/>
      </c>
      <c r="C16" s="92" t="str">
        <f>IF($A16="","",VLOOKUP($A16,'Annex 2 Designated EHV charges'!$D:$O,3,0))</f>
        <v/>
      </c>
      <c r="D16" s="91" t="str">
        <f>IF($A16="","",VLOOKUP($A16,'Annex 2 Designated EHV charges'!$D:$O,4,0))</f>
        <v/>
      </c>
      <c r="E16" s="93" t="str">
        <f>IFERROR(IF(VLOOKUP($A16,'Annex 2 Designated EHV charges'!$D:$P,10,FALSE)=0,"",VLOOKUP($A16,'Annex 2 Designated EHV charges'!$D:$P,10,FALSE)),"")</f>
        <v/>
      </c>
      <c r="F16" s="200" t="str">
        <f>IFERROR(IF(VLOOKUP($A16,'Annex 2 Designated EHV charges'!$D:$P,11,FALSE)=0,"",VLOOKUP($A16,'Annex 2 Designated EHV charges'!$D:$P,11,FALSE)),"")</f>
        <v/>
      </c>
      <c r="G16" s="200" t="str">
        <f>IFERROR(IF(VLOOKUP($A16,'Annex 2 Designated EHV charges'!$D:$P,12,FALSE)=0,"",VLOOKUP($A16,'Annex 2 Designated EHV charges'!$D:$P,12,FALSE)),"")</f>
        <v/>
      </c>
      <c r="H16" s="200" t="str">
        <f>IFERROR(IF(VLOOKUP($A16,'Annex 2 Designated EHV charges'!$D:$P,13,FALSE)=0,"",VLOOKUP($A16,'Annex 2 Designated EHV charges'!$D:$P,13,FALSE)),"")</f>
        <v/>
      </c>
    </row>
    <row r="17" spans="1:8" x14ac:dyDescent="0.25">
      <c r="A17" s="92" t="str" cm="1">
        <f t="array" ref="A17">IFERROR(INDEX('Annex 2 Designated EHV charges'!$D$10:$D$199, MATCH(0, IF(ISBLANK('Annex 2 Designated EHV charges'!$D$10:$D$199),1, COUNTIF(A$4:$A16, 'Annex 2 Designated EHV charges'!$D$10:$D$199)), 0)),"")</f>
        <v/>
      </c>
      <c r="B17" s="91" t="str">
        <f>IF($A17="","",VLOOKUP($A17,'Annex 2 Designated EHV charges'!$D:$O,2,0))</f>
        <v/>
      </c>
      <c r="C17" s="92" t="str">
        <f>IF($A17="","",VLOOKUP($A17,'Annex 2 Designated EHV charges'!$D:$O,3,0))</f>
        <v/>
      </c>
      <c r="D17" s="91" t="str">
        <f>IF($A17="","",VLOOKUP($A17,'Annex 2 Designated EHV charges'!$D:$O,4,0))</f>
        <v/>
      </c>
      <c r="E17" s="93" t="str">
        <f>IFERROR(IF(VLOOKUP($A17,'Annex 2 Designated EHV charges'!$D:$P,10,FALSE)=0,"",VLOOKUP($A17,'Annex 2 Designated EHV charges'!$D:$P,10,FALSE)),"")</f>
        <v/>
      </c>
      <c r="F17" s="200" t="str">
        <f>IFERROR(IF(VLOOKUP($A17,'Annex 2 Designated EHV charges'!$D:$P,11,FALSE)=0,"",VLOOKUP($A17,'Annex 2 Designated EHV charges'!$D:$P,11,FALSE)),"")</f>
        <v/>
      </c>
      <c r="G17" s="200" t="str">
        <f>IFERROR(IF(VLOOKUP($A17,'Annex 2 Designated EHV charges'!$D:$P,12,FALSE)=0,"",VLOOKUP($A17,'Annex 2 Designated EHV charges'!$D:$P,12,FALSE)),"")</f>
        <v/>
      </c>
      <c r="H17" s="200" t="str">
        <f>IFERROR(IF(VLOOKUP($A17,'Annex 2 Designated EHV charges'!$D:$P,13,FALSE)=0,"",VLOOKUP($A17,'Annex 2 Designated EHV charges'!$D:$P,13,FALSE)),"")</f>
        <v/>
      </c>
    </row>
    <row r="18" spans="1:8" x14ac:dyDescent="0.25">
      <c r="A18" s="92" t="str" cm="1">
        <f t="array" ref="A18">IFERROR(INDEX('Annex 2 Designated EHV charges'!$D$10:$D$199, MATCH(0, IF(ISBLANK('Annex 2 Designated EHV charges'!$D$10:$D$199),1, COUNTIF(A$4:$A17, 'Annex 2 Designated EHV charges'!$D$10:$D$199)), 0)),"")</f>
        <v/>
      </c>
      <c r="B18" s="91" t="str">
        <f>IF($A18="","",VLOOKUP($A18,'Annex 2 Designated EHV charges'!$D:$O,2,0))</f>
        <v/>
      </c>
      <c r="C18" s="92" t="str">
        <f>IF($A18="","",VLOOKUP($A18,'Annex 2 Designated EHV charges'!$D:$O,3,0))</f>
        <v/>
      </c>
      <c r="D18" s="91" t="str">
        <f>IF($A18="","",VLOOKUP($A18,'Annex 2 Designated EHV charges'!$D:$O,4,0))</f>
        <v/>
      </c>
      <c r="E18" s="93" t="str">
        <f>IFERROR(IF(VLOOKUP($A18,'Annex 2 Designated EHV charges'!$D:$P,10,FALSE)=0,"",VLOOKUP($A18,'Annex 2 Designated EHV charges'!$D:$P,10,FALSE)),"")</f>
        <v/>
      </c>
      <c r="F18" s="200" t="str">
        <f>IFERROR(IF(VLOOKUP($A18,'Annex 2 Designated EHV charges'!$D:$P,11,FALSE)=0,"",VLOOKUP($A18,'Annex 2 Designated EHV charges'!$D:$P,11,FALSE)),"")</f>
        <v/>
      </c>
      <c r="G18" s="200" t="str">
        <f>IFERROR(IF(VLOOKUP($A18,'Annex 2 Designated EHV charges'!$D:$P,12,FALSE)=0,"",VLOOKUP($A18,'Annex 2 Designated EHV charges'!$D:$P,12,FALSE)),"")</f>
        <v/>
      </c>
      <c r="H18" s="200" t="str">
        <f>IFERROR(IF(VLOOKUP($A18,'Annex 2 Designated EHV charges'!$D:$P,13,FALSE)=0,"",VLOOKUP($A18,'Annex 2 Designated EHV charges'!$D:$P,13,FALSE)),"")</f>
        <v/>
      </c>
    </row>
    <row r="19" spans="1:8" x14ac:dyDescent="0.25">
      <c r="A19" s="92" t="str" cm="1">
        <f t="array" ref="A19">IFERROR(INDEX('Annex 2 Designated EHV charges'!$D$10:$D$199, MATCH(0, IF(ISBLANK('Annex 2 Designated EHV charges'!$D$10:$D$199),1, COUNTIF(A$4:$A18, 'Annex 2 Designated EHV charges'!$D$10:$D$199)), 0)),"")</f>
        <v/>
      </c>
      <c r="B19" s="91" t="str">
        <f>IF($A19="","",VLOOKUP($A19,'Annex 2 Designated EHV charges'!$D:$O,2,0))</f>
        <v/>
      </c>
      <c r="C19" s="92" t="str">
        <f>IF($A19="","",VLOOKUP($A19,'Annex 2 Designated EHV charges'!$D:$O,3,0))</f>
        <v/>
      </c>
      <c r="D19" s="91" t="str">
        <f>IF($A19="","",VLOOKUP($A19,'Annex 2 Designated EHV charges'!$D:$O,4,0))</f>
        <v/>
      </c>
      <c r="E19" s="93" t="str">
        <f>IFERROR(IF(VLOOKUP($A19,'Annex 2 Designated EHV charges'!$D:$P,10,FALSE)=0,"",VLOOKUP($A19,'Annex 2 Designated EHV charges'!$D:$P,10,FALSE)),"")</f>
        <v/>
      </c>
      <c r="F19" s="200" t="str">
        <f>IFERROR(IF(VLOOKUP($A19,'Annex 2 Designated EHV charges'!$D:$P,11,FALSE)=0,"",VLOOKUP($A19,'Annex 2 Designated EHV charges'!$D:$P,11,FALSE)),"")</f>
        <v/>
      </c>
      <c r="G19" s="200" t="str">
        <f>IFERROR(IF(VLOOKUP($A19,'Annex 2 Designated EHV charges'!$D:$P,12,FALSE)=0,"",VLOOKUP($A19,'Annex 2 Designated EHV charges'!$D:$P,12,FALSE)),"")</f>
        <v/>
      </c>
      <c r="H19" s="200" t="str">
        <f>IFERROR(IF(VLOOKUP($A19,'Annex 2 Designated EHV charges'!$D:$P,13,FALSE)=0,"",VLOOKUP($A19,'Annex 2 Designated EHV charges'!$D:$P,13,FALSE)),"")</f>
        <v/>
      </c>
    </row>
    <row r="20" spans="1:8" x14ac:dyDescent="0.25">
      <c r="A20" s="92" t="str" cm="1">
        <f t="array" ref="A20">IFERROR(INDEX('Annex 2 Designated EHV charges'!$D$10:$D$199, MATCH(0, IF(ISBLANK('Annex 2 Designated EHV charges'!$D$10:$D$199),1, COUNTIF(A$4:$A19, 'Annex 2 Designated EHV charges'!$D$10:$D$199)), 0)),"")</f>
        <v/>
      </c>
      <c r="B20" s="91" t="str">
        <f>IF($A20="","",VLOOKUP($A20,'Annex 2 Designated EHV charges'!$D:$O,2,0))</f>
        <v/>
      </c>
      <c r="C20" s="92" t="str">
        <f>IF($A20="","",VLOOKUP($A20,'Annex 2 Designated EHV charges'!$D:$O,3,0))</f>
        <v/>
      </c>
      <c r="D20" s="91" t="str">
        <f>IF($A20="","",VLOOKUP($A20,'Annex 2 Designated EHV charges'!$D:$O,4,0))</f>
        <v/>
      </c>
      <c r="E20" s="93" t="str">
        <f>IFERROR(IF(VLOOKUP($A20,'Annex 2 Designated EHV charges'!$D:$P,10,FALSE)=0,"",VLOOKUP($A20,'Annex 2 Designated EHV charges'!$D:$P,10,FALSE)),"")</f>
        <v/>
      </c>
      <c r="F20" s="200" t="str">
        <f>IFERROR(IF(VLOOKUP($A20,'Annex 2 Designated EHV charges'!$D:$P,11,FALSE)=0,"",VLOOKUP($A20,'Annex 2 Designated EHV charges'!$D:$P,11,FALSE)),"")</f>
        <v/>
      </c>
      <c r="G20" s="200" t="str">
        <f>IFERROR(IF(VLOOKUP($A20,'Annex 2 Designated EHV charges'!$D:$P,12,FALSE)=0,"",VLOOKUP($A20,'Annex 2 Designated EHV charges'!$D:$P,12,FALSE)),"")</f>
        <v/>
      </c>
      <c r="H20" s="200" t="str">
        <f>IFERROR(IF(VLOOKUP($A20,'Annex 2 Designated EHV charges'!$D:$P,13,FALSE)=0,"",VLOOKUP($A20,'Annex 2 Designated EHV charges'!$D:$P,13,FALSE)),"")</f>
        <v/>
      </c>
    </row>
    <row r="21" spans="1:8" x14ac:dyDescent="0.25">
      <c r="A21" s="92" t="str" cm="1">
        <f t="array" ref="A21">IFERROR(INDEX('Annex 2 Designated EHV charges'!$D$10:$D$199, MATCH(0, IF(ISBLANK('Annex 2 Designated EHV charges'!$D$10:$D$199),1, COUNTIF(A$4:$A20, 'Annex 2 Designated EHV charges'!$D$10:$D$199)), 0)),"")</f>
        <v/>
      </c>
      <c r="B21" s="91" t="str">
        <f>IF($A21="","",VLOOKUP($A21,'Annex 2 Designated EHV charges'!$D:$O,2,0))</f>
        <v/>
      </c>
      <c r="C21" s="92" t="str">
        <f>IF($A21="","",VLOOKUP($A21,'Annex 2 Designated EHV charges'!$D:$O,3,0))</f>
        <v/>
      </c>
      <c r="D21" s="91" t="str">
        <f>IF($A21="","",VLOOKUP($A21,'Annex 2 Designated EHV charges'!$D:$O,4,0))</f>
        <v/>
      </c>
      <c r="E21" s="93" t="str">
        <f>IFERROR(IF(VLOOKUP($A21,'Annex 2 Designated EHV charges'!$D:$P,10,FALSE)=0,"",VLOOKUP($A21,'Annex 2 Designated EHV charges'!$D:$P,10,FALSE)),"")</f>
        <v/>
      </c>
      <c r="F21" s="200" t="str">
        <f>IFERROR(IF(VLOOKUP($A21,'Annex 2 Designated EHV charges'!$D:$P,11,FALSE)=0,"",VLOOKUP($A21,'Annex 2 Designated EHV charges'!$D:$P,11,FALSE)),"")</f>
        <v/>
      </c>
      <c r="G21" s="200" t="str">
        <f>IFERROR(IF(VLOOKUP($A21,'Annex 2 Designated EHV charges'!$D:$P,12,FALSE)=0,"",VLOOKUP($A21,'Annex 2 Designated EHV charges'!$D:$P,12,FALSE)),"")</f>
        <v/>
      </c>
      <c r="H21" s="200" t="str">
        <f>IFERROR(IF(VLOOKUP($A21,'Annex 2 Designated EHV charges'!$D:$P,13,FALSE)=0,"",VLOOKUP($A21,'Annex 2 Designated EHV charges'!$D:$P,13,FALSE)),"")</f>
        <v/>
      </c>
    </row>
    <row r="22" spans="1:8" x14ac:dyDescent="0.25">
      <c r="A22" s="92" t="str" cm="1">
        <f t="array" ref="A22">IFERROR(INDEX('Annex 2 Designated EHV charges'!$D$10:$D$199, MATCH(0, IF(ISBLANK('Annex 2 Designated EHV charges'!$D$10:$D$199),1, COUNTIF(A$4:$A21, 'Annex 2 Designated EHV charges'!$D$10:$D$199)), 0)),"")</f>
        <v/>
      </c>
      <c r="B22" s="91" t="str">
        <f>IF($A22="","",VLOOKUP($A22,'Annex 2 Designated EHV charges'!$D:$O,2,0))</f>
        <v/>
      </c>
      <c r="C22" s="92" t="str">
        <f>IF($A22="","",VLOOKUP($A22,'Annex 2 Designated EHV charges'!$D:$O,3,0))</f>
        <v/>
      </c>
      <c r="D22" s="91" t="str">
        <f>IF($A22="","",VLOOKUP($A22,'Annex 2 Designated EHV charges'!$D:$O,4,0))</f>
        <v/>
      </c>
      <c r="E22" s="93" t="str">
        <f>IFERROR(IF(VLOOKUP($A22,'Annex 2 Designated EHV charges'!$D:$P,10,FALSE)=0,"",VLOOKUP($A22,'Annex 2 Designated EHV charges'!$D:$P,10,FALSE)),"")</f>
        <v/>
      </c>
      <c r="F22" s="200" t="str">
        <f>IFERROR(IF(VLOOKUP($A22,'Annex 2 Designated EHV charges'!$D:$P,11,FALSE)=0,"",VLOOKUP($A22,'Annex 2 Designated EHV charges'!$D:$P,11,FALSE)),"")</f>
        <v/>
      </c>
      <c r="G22" s="200" t="str">
        <f>IFERROR(IF(VLOOKUP($A22,'Annex 2 Designated EHV charges'!$D:$P,12,FALSE)=0,"",VLOOKUP($A22,'Annex 2 Designated EHV charges'!$D:$P,12,FALSE)),"")</f>
        <v/>
      </c>
      <c r="H22" s="200" t="str">
        <f>IFERROR(IF(VLOOKUP($A22,'Annex 2 Designated EHV charges'!$D:$P,13,FALSE)=0,"",VLOOKUP($A22,'Annex 2 Designated EHV charges'!$D:$P,13,FALSE)),"")</f>
        <v/>
      </c>
    </row>
    <row r="23" spans="1:8" x14ac:dyDescent="0.25">
      <c r="A23" s="92" t="str" cm="1">
        <f t="array" ref="A23">IFERROR(INDEX('Annex 2 Designated EHV charges'!$D$10:$D$199, MATCH(0, IF(ISBLANK('Annex 2 Designated EHV charges'!$D$10:$D$199),1, COUNTIF(A$4:$A22, 'Annex 2 Designated EHV charges'!$D$10:$D$199)), 0)),"")</f>
        <v/>
      </c>
      <c r="B23" s="91" t="str">
        <f>IF($A23="","",VLOOKUP($A23,'Annex 2 Designated EHV charges'!$D:$O,2,0))</f>
        <v/>
      </c>
      <c r="C23" s="92" t="str">
        <f>IF($A23="","",VLOOKUP($A23,'Annex 2 Designated EHV charges'!$D:$O,3,0))</f>
        <v/>
      </c>
      <c r="D23" s="91" t="str">
        <f>IF($A23="","",VLOOKUP($A23,'Annex 2 Designated EHV charges'!$D:$O,4,0))</f>
        <v/>
      </c>
      <c r="E23" s="93" t="str">
        <f>IFERROR(IF(VLOOKUP($A23,'Annex 2 Designated EHV charges'!$D:$P,10,FALSE)=0,"",VLOOKUP($A23,'Annex 2 Designated EHV charges'!$D:$P,10,FALSE)),"")</f>
        <v/>
      </c>
      <c r="F23" s="200" t="str">
        <f>IFERROR(IF(VLOOKUP($A23,'Annex 2 Designated EHV charges'!$D:$P,11,FALSE)=0,"",VLOOKUP($A23,'Annex 2 Designated EHV charges'!$D:$P,11,FALSE)),"")</f>
        <v/>
      </c>
      <c r="G23" s="200" t="str">
        <f>IFERROR(IF(VLOOKUP($A23,'Annex 2 Designated EHV charges'!$D:$P,12,FALSE)=0,"",VLOOKUP($A23,'Annex 2 Designated EHV charges'!$D:$P,12,FALSE)),"")</f>
        <v/>
      </c>
      <c r="H23" s="200" t="str">
        <f>IFERROR(IF(VLOOKUP($A23,'Annex 2 Designated EHV charges'!$D:$P,13,FALSE)=0,"",VLOOKUP($A23,'Annex 2 Designated EHV charges'!$D:$P,13,FALSE)),"")</f>
        <v/>
      </c>
    </row>
    <row r="24" spans="1:8" x14ac:dyDescent="0.25">
      <c r="A24" s="92" t="str" cm="1">
        <f t="array" ref="A24">IFERROR(INDEX('Annex 2 Designated EHV charges'!$D$10:$D$199, MATCH(0, IF(ISBLANK('Annex 2 Designated EHV charges'!$D$10:$D$199),1, COUNTIF(A$4:$A23, 'Annex 2 Designated EHV charges'!$D$10:$D$199)), 0)),"")</f>
        <v/>
      </c>
      <c r="B24" s="91" t="str">
        <f>IF($A24="","",VLOOKUP($A24,'Annex 2 Designated EHV charges'!$D:$O,2,0))</f>
        <v/>
      </c>
      <c r="C24" s="92" t="str">
        <f>IF($A24="","",VLOOKUP($A24,'Annex 2 Designated EHV charges'!$D:$O,3,0))</f>
        <v/>
      </c>
      <c r="D24" s="91" t="str">
        <f>IF($A24="","",VLOOKUP($A24,'Annex 2 Designated EHV charges'!$D:$O,4,0))</f>
        <v/>
      </c>
      <c r="E24" s="93" t="str">
        <f>IFERROR(IF(VLOOKUP($A24,'Annex 2 Designated EHV charges'!$D:$P,10,FALSE)=0,"",VLOOKUP($A24,'Annex 2 Designated EHV charges'!$D:$P,10,FALSE)),"")</f>
        <v/>
      </c>
      <c r="F24" s="200" t="str">
        <f>IFERROR(IF(VLOOKUP($A24,'Annex 2 Designated EHV charges'!$D:$P,11,FALSE)=0,"",VLOOKUP($A24,'Annex 2 Designated EHV charges'!$D:$P,11,FALSE)),"")</f>
        <v/>
      </c>
      <c r="G24" s="200" t="str">
        <f>IFERROR(IF(VLOOKUP($A24,'Annex 2 Designated EHV charges'!$D:$P,12,FALSE)=0,"",VLOOKUP($A24,'Annex 2 Designated EHV charges'!$D:$P,12,FALSE)),"")</f>
        <v/>
      </c>
      <c r="H24" s="200" t="str">
        <f>IFERROR(IF(VLOOKUP($A24,'Annex 2 Designated EHV charges'!$D:$P,13,FALSE)=0,"",VLOOKUP($A24,'Annex 2 Designated EHV charges'!$D:$P,13,FALSE)),"")</f>
        <v/>
      </c>
    </row>
    <row r="25" spans="1:8" x14ac:dyDescent="0.25">
      <c r="A25" s="92" t="str" cm="1">
        <f t="array" ref="A25">IFERROR(INDEX('Annex 2 Designated EHV charges'!$D$10:$D$199, MATCH(0, IF(ISBLANK('Annex 2 Designated EHV charges'!$D$10:$D$199),1, COUNTIF(A$4:$A24, 'Annex 2 Designated EHV charges'!$D$10:$D$199)), 0)),"")</f>
        <v/>
      </c>
      <c r="B25" s="91" t="str">
        <f>IF($A25="","",VLOOKUP($A25,'Annex 2 Designated EHV charges'!$D:$O,2,0))</f>
        <v/>
      </c>
      <c r="C25" s="92" t="str">
        <f>IF($A25="","",VLOOKUP($A25,'Annex 2 Designated EHV charges'!$D:$O,3,0))</f>
        <v/>
      </c>
      <c r="D25" s="91" t="str">
        <f>IF($A25="","",VLOOKUP($A25,'Annex 2 Designated EHV charges'!$D:$O,4,0))</f>
        <v/>
      </c>
      <c r="E25" s="93" t="str">
        <f>IFERROR(IF(VLOOKUP($A25,'Annex 2 Designated EHV charges'!$D:$P,10,FALSE)=0,"",VLOOKUP($A25,'Annex 2 Designated EHV charges'!$D:$P,10,FALSE)),"")</f>
        <v/>
      </c>
      <c r="F25" s="200" t="str">
        <f>IFERROR(IF(VLOOKUP($A25,'Annex 2 Designated EHV charges'!$D:$P,11,FALSE)=0,"",VLOOKUP($A25,'Annex 2 Designated EHV charges'!$D:$P,11,FALSE)),"")</f>
        <v/>
      </c>
      <c r="G25" s="200" t="str">
        <f>IFERROR(IF(VLOOKUP($A25,'Annex 2 Designated EHV charges'!$D:$P,12,FALSE)=0,"",VLOOKUP($A25,'Annex 2 Designated EHV charges'!$D:$P,12,FALSE)),"")</f>
        <v/>
      </c>
      <c r="H25" s="200" t="str">
        <f>IFERROR(IF(VLOOKUP($A25,'Annex 2 Designated EHV charges'!$D:$P,13,FALSE)=0,"",VLOOKUP($A25,'Annex 2 Designated EHV charges'!$D:$P,13,FALSE)),"")</f>
        <v/>
      </c>
    </row>
    <row r="26" spans="1:8" x14ac:dyDescent="0.25">
      <c r="A26" s="92" t="str" cm="1">
        <f t="array" ref="A26">IFERROR(INDEX('Annex 2 Designated EHV charges'!$D$10:$D$199, MATCH(0, IF(ISBLANK('Annex 2 Designated EHV charges'!$D$10:$D$199),1, COUNTIF(A$4:$A25, 'Annex 2 Designated EHV charges'!$D$10:$D$199)), 0)),"")</f>
        <v/>
      </c>
      <c r="B26" s="91" t="str">
        <f>IF($A26="","",VLOOKUP($A26,'Annex 2 Designated EHV charges'!$D:$O,2,0))</f>
        <v/>
      </c>
      <c r="C26" s="92" t="str">
        <f>IF($A26="","",VLOOKUP($A26,'Annex 2 Designated EHV charges'!$D:$O,3,0))</f>
        <v/>
      </c>
      <c r="D26" s="91" t="str">
        <f>IF($A26="","",VLOOKUP($A26,'Annex 2 Designated EHV charges'!$D:$O,4,0))</f>
        <v/>
      </c>
      <c r="E26" s="93" t="str">
        <f>IFERROR(IF(VLOOKUP($A26,'Annex 2 Designated EHV charges'!$D:$P,10,FALSE)=0,"",VLOOKUP($A26,'Annex 2 Designated EHV charges'!$D:$P,10,FALSE)),"")</f>
        <v/>
      </c>
      <c r="F26" s="200" t="str">
        <f>IFERROR(IF(VLOOKUP($A26,'Annex 2 Designated EHV charges'!$D:$P,11,FALSE)=0,"",VLOOKUP($A26,'Annex 2 Designated EHV charges'!$D:$P,11,FALSE)),"")</f>
        <v/>
      </c>
      <c r="G26" s="200" t="str">
        <f>IFERROR(IF(VLOOKUP($A26,'Annex 2 Designated EHV charges'!$D:$P,12,FALSE)=0,"",VLOOKUP($A26,'Annex 2 Designated EHV charges'!$D:$P,12,FALSE)),"")</f>
        <v/>
      </c>
      <c r="H26" s="200" t="str">
        <f>IFERROR(IF(VLOOKUP($A26,'Annex 2 Designated EHV charges'!$D:$P,13,FALSE)=0,"",VLOOKUP($A26,'Annex 2 Designated EHV charges'!$D:$P,13,FALSE)),"")</f>
        <v/>
      </c>
    </row>
    <row r="27" spans="1:8" x14ac:dyDescent="0.25">
      <c r="A27" s="92" t="str" cm="1">
        <f t="array" ref="A27">IFERROR(INDEX('Annex 2 Designated EHV charges'!$D$10:$D$199, MATCH(0, IF(ISBLANK('Annex 2 Designated EHV charges'!$D$10:$D$199),1, COUNTIF(A$4:$A26, 'Annex 2 Designated EHV charges'!$D$10:$D$199)), 0)),"")</f>
        <v/>
      </c>
      <c r="B27" s="91" t="str">
        <f>IF($A27="","",VLOOKUP($A27,'Annex 2 Designated EHV charges'!$D:$O,2,0))</f>
        <v/>
      </c>
      <c r="C27" s="92" t="str">
        <f>IF($A27="","",VLOOKUP($A27,'Annex 2 Designated EHV charges'!$D:$O,3,0))</f>
        <v/>
      </c>
      <c r="D27" s="91" t="str">
        <f>IF($A27="","",VLOOKUP($A27,'Annex 2 Designated EHV charges'!$D:$O,4,0))</f>
        <v/>
      </c>
      <c r="E27" s="93" t="str">
        <f>IFERROR(IF(VLOOKUP($A27,'Annex 2 Designated EHV charges'!$D:$P,10,FALSE)=0,"",VLOOKUP($A27,'Annex 2 Designated EHV charges'!$D:$P,10,FALSE)),"")</f>
        <v/>
      </c>
      <c r="F27" s="200" t="str">
        <f>IFERROR(IF(VLOOKUP($A27,'Annex 2 Designated EHV charges'!$D:$P,11,FALSE)=0,"",VLOOKUP($A27,'Annex 2 Designated EHV charges'!$D:$P,11,FALSE)),"")</f>
        <v/>
      </c>
      <c r="G27" s="200" t="str">
        <f>IFERROR(IF(VLOOKUP($A27,'Annex 2 Designated EHV charges'!$D:$P,12,FALSE)=0,"",VLOOKUP($A27,'Annex 2 Designated EHV charges'!$D:$P,12,FALSE)),"")</f>
        <v/>
      </c>
      <c r="H27" s="200" t="str">
        <f>IFERROR(IF(VLOOKUP($A27,'Annex 2 Designated EHV charges'!$D:$P,13,FALSE)=0,"",VLOOKUP($A27,'Annex 2 Designated EHV charges'!$D:$P,13,FALSE)),"")</f>
        <v/>
      </c>
    </row>
    <row r="28" spans="1:8" x14ac:dyDescent="0.25">
      <c r="A28" s="92" t="str" cm="1">
        <f t="array" ref="A28">IFERROR(INDEX('Annex 2 Designated EHV charges'!$D$10:$D$199, MATCH(0, IF(ISBLANK('Annex 2 Designated EHV charges'!$D$10:$D$199),1, COUNTIF(A$4:$A27, 'Annex 2 Designated EHV charges'!$D$10:$D$199)), 0)),"")</f>
        <v/>
      </c>
      <c r="B28" s="91" t="str">
        <f>IF($A28="","",VLOOKUP($A28,'Annex 2 Designated EHV charges'!$D:$O,2,0))</f>
        <v/>
      </c>
      <c r="C28" s="92" t="str">
        <f>IF($A28="","",VLOOKUP($A28,'Annex 2 Designated EHV charges'!$D:$O,3,0))</f>
        <v/>
      </c>
      <c r="D28" s="91" t="str">
        <f>IF($A28="","",VLOOKUP($A28,'Annex 2 Designated EHV charges'!$D:$O,4,0))</f>
        <v/>
      </c>
      <c r="E28" s="93" t="str">
        <f>IFERROR(IF(VLOOKUP($A28,'Annex 2 Designated EHV charges'!$D:$P,10,FALSE)=0,"",VLOOKUP($A28,'Annex 2 Designated EHV charges'!$D:$P,10,FALSE)),"")</f>
        <v/>
      </c>
      <c r="F28" s="200" t="str">
        <f>IFERROR(IF(VLOOKUP($A28,'Annex 2 Designated EHV charges'!$D:$P,11,FALSE)=0,"",VLOOKUP($A28,'Annex 2 Designated EHV charges'!$D:$P,11,FALSE)),"")</f>
        <v/>
      </c>
      <c r="G28" s="200" t="str">
        <f>IFERROR(IF(VLOOKUP($A28,'Annex 2 Designated EHV charges'!$D:$P,12,FALSE)=0,"",VLOOKUP($A28,'Annex 2 Designated EHV charges'!$D:$P,12,FALSE)),"")</f>
        <v/>
      </c>
      <c r="H28" s="200" t="str">
        <f>IFERROR(IF(VLOOKUP($A28,'Annex 2 Designated EHV charges'!$D:$P,13,FALSE)=0,"",VLOOKUP($A28,'Annex 2 Designated EHV charges'!$D:$P,13,FALSE)),"")</f>
        <v/>
      </c>
    </row>
    <row r="29" spans="1:8" x14ac:dyDescent="0.25">
      <c r="A29" s="92" t="str" cm="1">
        <f t="array" ref="A29">IFERROR(INDEX('Annex 2 Designated EHV charges'!$D$10:$D$199, MATCH(0, IF(ISBLANK('Annex 2 Designated EHV charges'!$D$10:$D$199),1, COUNTIF(A$4:$A28, 'Annex 2 Designated EHV charges'!$D$10:$D$199)), 0)),"")</f>
        <v/>
      </c>
      <c r="B29" s="91" t="str">
        <f>IF($A29="","",VLOOKUP($A29,'Annex 2 Designated EHV charges'!$D:$O,2,0))</f>
        <v/>
      </c>
      <c r="C29" s="92" t="str">
        <f>IF($A29="","",VLOOKUP($A29,'Annex 2 Designated EHV charges'!$D:$O,3,0))</f>
        <v/>
      </c>
      <c r="D29" s="91" t="str">
        <f>IF($A29="","",VLOOKUP($A29,'Annex 2 Designated EHV charges'!$D:$O,4,0))</f>
        <v/>
      </c>
      <c r="E29" s="93" t="str">
        <f>IFERROR(IF(VLOOKUP($A29,'Annex 2 Designated EHV charges'!$D:$P,10,FALSE)=0,"",VLOOKUP($A29,'Annex 2 Designated EHV charges'!$D:$P,10,FALSE)),"")</f>
        <v/>
      </c>
      <c r="F29" s="200" t="str">
        <f>IFERROR(IF(VLOOKUP($A29,'Annex 2 Designated EHV charges'!$D:$P,11,FALSE)=0,"",VLOOKUP($A29,'Annex 2 Designated EHV charges'!$D:$P,11,FALSE)),"")</f>
        <v/>
      </c>
      <c r="G29" s="200" t="str">
        <f>IFERROR(IF(VLOOKUP($A29,'Annex 2 Designated EHV charges'!$D:$P,12,FALSE)=0,"",VLOOKUP($A29,'Annex 2 Designated EHV charges'!$D:$P,12,FALSE)),"")</f>
        <v/>
      </c>
      <c r="H29" s="200" t="str">
        <f>IFERROR(IF(VLOOKUP($A29,'Annex 2 Designated EHV charges'!$D:$P,13,FALSE)=0,"",VLOOKUP($A29,'Annex 2 Designated EHV charges'!$D:$P,13,FALSE)),"")</f>
        <v/>
      </c>
    </row>
    <row r="30" spans="1:8" x14ac:dyDescent="0.25">
      <c r="A30" s="92" t="str" cm="1">
        <f t="array" ref="A30">IFERROR(INDEX('Annex 2 Designated EHV charges'!$D$10:$D$199, MATCH(0, IF(ISBLANK('Annex 2 Designated EHV charges'!$D$10:$D$199),1, COUNTIF(A$4:$A29, 'Annex 2 Designated EHV charges'!$D$10:$D$199)), 0)),"")</f>
        <v/>
      </c>
      <c r="B30" s="91" t="str">
        <f>IF($A30="","",VLOOKUP($A30,'Annex 2 Designated EHV charges'!$D:$O,2,0))</f>
        <v/>
      </c>
      <c r="C30" s="92" t="str">
        <f>IF($A30="","",VLOOKUP($A30,'Annex 2 Designated EHV charges'!$D:$O,3,0))</f>
        <v/>
      </c>
      <c r="D30" s="91" t="str">
        <f>IF($A30="","",VLOOKUP($A30,'Annex 2 Designated EHV charges'!$D:$O,4,0))</f>
        <v/>
      </c>
      <c r="E30" s="93" t="str">
        <f>IFERROR(IF(VLOOKUP($A30,'Annex 2 Designated EHV charges'!$D:$P,10,FALSE)=0,"",VLOOKUP($A30,'Annex 2 Designated EHV charges'!$D:$P,10,FALSE)),"")</f>
        <v/>
      </c>
      <c r="F30" s="200" t="str">
        <f>IFERROR(IF(VLOOKUP($A30,'Annex 2 Designated EHV charges'!$D:$P,11,FALSE)=0,"",VLOOKUP($A30,'Annex 2 Designated EHV charges'!$D:$P,11,FALSE)),"")</f>
        <v/>
      </c>
      <c r="G30" s="200" t="str">
        <f>IFERROR(IF(VLOOKUP($A30,'Annex 2 Designated EHV charges'!$D:$P,12,FALSE)=0,"",VLOOKUP($A30,'Annex 2 Designated EHV charges'!$D:$P,12,FALSE)),"")</f>
        <v/>
      </c>
      <c r="H30" s="200" t="str">
        <f>IFERROR(IF(VLOOKUP($A30,'Annex 2 Designated EHV charges'!$D:$P,13,FALSE)=0,"",VLOOKUP($A30,'Annex 2 Designated EHV charges'!$D:$P,13,FALSE)),"")</f>
        <v/>
      </c>
    </row>
    <row r="31" spans="1:8" x14ac:dyDescent="0.25">
      <c r="A31" s="92" t="str" cm="1">
        <f t="array" ref="A31">IFERROR(INDEX('Annex 2 Designated EHV charges'!$D$10:$D$199, MATCH(0, IF(ISBLANK('Annex 2 Designated EHV charges'!$D$10:$D$199),1, COUNTIF(A$4:$A30, 'Annex 2 Designated EHV charges'!$D$10:$D$199)), 0)),"")</f>
        <v/>
      </c>
      <c r="B31" s="91" t="str">
        <f>IF($A31="","",VLOOKUP($A31,'Annex 2 Designated EHV charges'!$D:$O,2,0))</f>
        <v/>
      </c>
      <c r="C31" s="92" t="str">
        <f>IF($A31="","",VLOOKUP($A31,'Annex 2 Designated EHV charges'!$D:$O,3,0))</f>
        <v/>
      </c>
      <c r="D31" s="91" t="str">
        <f>IF($A31="","",VLOOKUP($A31,'Annex 2 Designated EHV charges'!$D:$O,4,0))</f>
        <v/>
      </c>
      <c r="E31" s="93" t="str">
        <f>IFERROR(IF(VLOOKUP($A31,'Annex 2 Designated EHV charges'!$D:$P,10,FALSE)=0,"",VLOOKUP($A31,'Annex 2 Designated EHV charges'!$D:$P,10,FALSE)),"")</f>
        <v/>
      </c>
      <c r="F31" s="200" t="str">
        <f>IFERROR(IF(VLOOKUP($A31,'Annex 2 Designated EHV charges'!$D:$P,11,FALSE)=0,"",VLOOKUP($A31,'Annex 2 Designated EHV charges'!$D:$P,11,FALSE)),"")</f>
        <v/>
      </c>
      <c r="G31" s="200" t="str">
        <f>IFERROR(IF(VLOOKUP($A31,'Annex 2 Designated EHV charges'!$D:$P,12,FALSE)=0,"",VLOOKUP($A31,'Annex 2 Designated EHV charges'!$D:$P,12,FALSE)),"")</f>
        <v/>
      </c>
      <c r="H31" s="200" t="str">
        <f>IFERROR(IF(VLOOKUP($A31,'Annex 2 Designated EHV charges'!$D:$P,13,FALSE)=0,"",VLOOKUP($A31,'Annex 2 Designated EHV charges'!$D:$P,13,FALSE)),"")</f>
        <v/>
      </c>
    </row>
    <row r="32" spans="1:8" x14ac:dyDescent="0.25">
      <c r="A32" s="92" t="str" cm="1">
        <f t="array" ref="A32">IFERROR(INDEX('Annex 2 Designated EHV charges'!$D$10:$D$199, MATCH(0, IF(ISBLANK('Annex 2 Designated EHV charges'!$D$10:$D$199),1, COUNTIF(A$4:$A31, 'Annex 2 Designated EHV charges'!$D$10:$D$199)), 0)),"")</f>
        <v/>
      </c>
      <c r="B32" s="91" t="str">
        <f>IF($A32="","",VLOOKUP($A32,'Annex 2 Designated EHV charges'!$D:$O,2,0))</f>
        <v/>
      </c>
      <c r="C32" s="92" t="str">
        <f>IF($A32="","",VLOOKUP($A32,'Annex 2 Designated EHV charges'!$D:$O,3,0))</f>
        <v/>
      </c>
      <c r="D32" s="91" t="str">
        <f>IF($A32="","",VLOOKUP($A32,'Annex 2 Designated EHV charges'!$D:$O,4,0))</f>
        <v/>
      </c>
      <c r="E32" s="93" t="str">
        <f>IFERROR(IF(VLOOKUP($A32,'Annex 2 Designated EHV charges'!$D:$P,10,FALSE)=0,"",VLOOKUP($A32,'Annex 2 Designated EHV charges'!$D:$P,10,FALSE)),"")</f>
        <v/>
      </c>
      <c r="F32" s="200" t="str">
        <f>IFERROR(IF(VLOOKUP($A32,'Annex 2 Designated EHV charges'!$D:$P,11,FALSE)=0,"",VLOOKUP($A32,'Annex 2 Designated EHV charges'!$D:$P,11,FALSE)),"")</f>
        <v/>
      </c>
      <c r="G32" s="200" t="str">
        <f>IFERROR(IF(VLOOKUP($A32,'Annex 2 Designated EHV charges'!$D:$P,12,FALSE)=0,"",VLOOKUP($A32,'Annex 2 Designated EHV charges'!$D:$P,12,FALSE)),"")</f>
        <v/>
      </c>
      <c r="H32" s="200" t="str">
        <f>IFERROR(IF(VLOOKUP($A32,'Annex 2 Designated EHV charges'!$D:$P,13,FALSE)=0,"",VLOOKUP($A32,'Annex 2 Designated EHV charges'!$D:$P,13,FALSE)),"")</f>
        <v/>
      </c>
    </row>
    <row r="33" spans="1:8" x14ac:dyDescent="0.25">
      <c r="A33" s="92" t="str" cm="1">
        <f t="array" ref="A33">IFERROR(INDEX('Annex 2 Designated EHV charges'!$D$10:$D$199, MATCH(0, IF(ISBLANK('Annex 2 Designated EHV charges'!$D$10:$D$199),1, COUNTIF(A$4:$A32, 'Annex 2 Designated EHV charges'!$D$10:$D$199)), 0)),"")</f>
        <v/>
      </c>
      <c r="B33" s="91" t="str">
        <f>IF($A33="","",VLOOKUP($A33,'Annex 2 Designated EHV charges'!$D:$O,2,0))</f>
        <v/>
      </c>
      <c r="C33" s="92" t="str">
        <f>IF($A33="","",VLOOKUP($A33,'Annex 2 Designated EHV charges'!$D:$O,3,0))</f>
        <v/>
      </c>
      <c r="D33" s="91" t="str">
        <f>IF($A33="","",VLOOKUP($A33,'Annex 2 Designated EHV charges'!$D:$O,4,0))</f>
        <v/>
      </c>
      <c r="E33" s="93" t="str">
        <f>IFERROR(IF(VLOOKUP($A33,'Annex 2 Designated EHV charges'!$D:$P,10,FALSE)=0,"",VLOOKUP($A33,'Annex 2 Designated EHV charges'!$D:$P,10,FALSE)),"")</f>
        <v/>
      </c>
      <c r="F33" s="200" t="str">
        <f>IFERROR(IF(VLOOKUP($A33,'Annex 2 Designated EHV charges'!$D:$P,11,FALSE)=0,"",VLOOKUP($A33,'Annex 2 Designated EHV charges'!$D:$P,11,FALSE)),"")</f>
        <v/>
      </c>
      <c r="G33" s="200" t="str">
        <f>IFERROR(IF(VLOOKUP($A33,'Annex 2 Designated EHV charges'!$D:$P,12,FALSE)=0,"",VLOOKUP($A33,'Annex 2 Designated EHV charges'!$D:$P,12,FALSE)),"")</f>
        <v/>
      </c>
      <c r="H33" s="200" t="str">
        <f>IFERROR(IF(VLOOKUP($A33,'Annex 2 Designated EHV charges'!$D:$P,13,FALSE)=0,"",VLOOKUP($A33,'Annex 2 Designated EHV charges'!$D:$P,13,FALSE)),"")</f>
        <v/>
      </c>
    </row>
    <row r="34" spans="1:8" x14ac:dyDescent="0.25">
      <c r="A34" s="92" t="str" cm="1">
        <f t="array" ref="A34">IFERROR(INDEX('Annex 2 Designated EHV charges'!$D$10:$D$199, MATCH(0, IF(ISBLANK('Annex 2 Designated EHV charges'!$D$10:$D$199),1, COUNTIF(A$4:$A33, 'Annex 2 Designated EHV charges'!$D$10:$D$199)), 0)),"")</f>
        <v/>
      </c>
      <c r="B34" s="91" t="str">
        <f>IF($A34="","",VLOOKUP($A34,'Annex 2 Designated EHV charges'!$D:$O,2,0))</f>
        <v/>
      </c>
      <c r="C34" s="92" t="str">
        <f>IF($A34="","",VLOOKUP($A34,'Annex 2 Designated EHV charges'!$D:$O,3,0))</f>
        <v/>
      </c>
      <c r="D34" s="91" t="str">
        <f>IF($A34="","",VLOOKUP($A34,'Annex 2 Designated EHV charges'!$D:$O,4,0))</f>
        <v/>
      </c>
      <c r="E34" s="93" t="str">
        <f>IFERROR(IF(VLOOKUP($A34,'Annex 2 Designated EHV charges'!$D:$P,10,FALSE)=0,"",VLOOKUP($A34,'Annex 2 Designated EHV charges'!$D:$P,10,FALSE)),"")</f>
        <v/>
      </c>
      <c r="F34" s="200" t="str">
        <f>IFERROR(IF(VLOOKUP($A34,'Annex 2 Designated EHV charges'!$D:$P,11,FALSE)=0,"",VLOOKUP($A34,'Annex 2 Designated EHV charges'!$D:$P,11,FALSE)),"")</f>
        <v/>
      </c>
      <c r="G34" s="200" t="str">
        <f>IFERROR(IF(VLOOKUP($A34,'Annex 2 Designated EHV charges'!$D:$P,12,FALSE)=0,"",VLOOKUP($A34,'Annex 2 Designated EHV charges'!$D:$P,12,FALSE)),"")</f>
        <v/>
      </c>
      <c r="H34" s="200" t="str">
        <f>IFERROR(IF(VLOOKUP($A34,'Annex 2 Designated EHV charges'!$D:$P,13,FALSE)=0,"",VLOOKUP($A34,'Annex 2 Designated EHV charges'!$D:$P,13,FALSE)),"")</f>
        <v/>
      </c>
    </row>
    <row r="35" spans="1:8" x14ac:dyDescent="0.25">
      <c r="A35" s="92" t="str" cm="1">
        <f t="array" ref="A35">IFERROR(INDEX('Annex 2 Designated EHV charges'!$D$10:$D$199, MATCH(0, IF(ISBLANK('Annex 2 Designated EHV charges'!$D$10:$D$199),1, COUNTIF(A$4:$A34, 'Annex 2 Designated EHV charges'!$D$10:$D$199)), 0)),"")</f>
        <v/>
      </c>
      <c r="B35" s="91" t="str">
        <f>IF($A35="","",VLOOKUP($A35,'Annex 2 Designated EHV charges'!$D:$O,2,0))</f>
        <v/>
      </c>
      <c r="C35" s="92" t="str">
        <f>IF($A35="","",VLOOKUP($A35,'Annex 2 Designated EHV charges'!$D:$O,3,0))</f>
        <v/>
      </c>
      <c r="D35" s="91" t="str">
        <f>IF($A35="","",VLOOKUP($A35,'Annex 2 Designated EHV charges'!$D:$O,4,0))</f>
        <v/>
      </c>
      <c r="E35" s="93" t="str">
        <f>IFERROR(IF(VLOOKUP($A35,'Annex 2 Designated EHV charges'!$D:$P,10,FALSE)=0,"",VLOOKUP($A35,'Annex 2 Designated EHV charges'!$D:$P,10,FALSE)),"")</f>
        <v/>
      </c>
      <c r="F35" s="200" t="str">
        <f>IFERROR(IF(VLOOKUP($A35,'Annex 2 Designated EHV charges'!$D:$P,11,FALSE)=0,"",VLOOKUP($A35,'Annex 2 Designated EHV charges'!$D:$P,11,FALSE)),"")</f>
        <v/>
      </c>
      <c r="G35" s="200" t="str">
        <f>IFERROR(IF(VLOOKUP($A35,'Annex 2 Designated EHV charges'!$D:$P,12,FALSE)=0,"",VLOOKUP($A35,'Annex 2 Designated EHV charges'!$D:$P,12,FALSE)),"")</f>
        <v/>
      </c>
      <c r="H35" s="200" t="str">
        <f>IFERROR(IF(VLOOKUP($A35,'Annex 2 Designated EHV charges'!$D:$P,13,FALSE)=0,"",VLOOKUP($A35,'Annex 2 Designated EHV charges'!$D:$P,13,FALSE)),"")</f>
        <v/>
      </c>
    </row>
    <row r="36" spans="1:8" x14ac:dyDescent="0.25">
      <c r="A36" s="92" t="str" cm="1">
        <f t="array" ref="A36">IFERROR(INDEX('Annex 2 Designated EHV charges'!$D$10:$D$199, MATCH(0, IF(ISBLANK('Annex 2 Designated EHV charges'!$D$10:$D$199),1, COUNTIF(A$4:$A35, 'Annex 2 Designated EHV charges'!$D$10:$D$199)), 0)),"")</f>
        <v/>
      </c>
      <c r="B36" s="91" t="str">
        <f>IF($A36="","",VLOOKUP($A36,'Annex 2 Designated EHV charges'!$D:$O,2,0))</f>
        <v/>
      </c>
      <c r="C36" s="92" t="str">
        <f>IF($A36="","",VLOOKUP($A36,'Annex 2 Designated EHV charges'!$D:$O,3,0))</f>
        <v/>
      </c>
      <c r="D36" s="91" t="str">
        <f>IF($A36="","",VLOOKUP($A36,'Annex 2 Designated EHV charges'!$D:$O,4,0))</f>
        <v/>
      </c>
      <c r="E36" s="93" t="str">
        <f>IFERROR(IF(VLOOKUP($A36,'Annex 2 Designated EHV charges'!$D:$P,10,FALSE)=0,"",VLOOKUP($A36,'Annex 2 Designated EHV charges'!$D:$P,10,FALSE)),"")</f>
        <v/>
      </c>
      <c r="F36" s="200" t="str">
        <f>IFERROR(IF(VLOOKUP($A36,'Annex 2 Designated EHV charges'!$D:$P,11,FALSE)=0,"",VLOOKUP($A36,'Annex 2 Designated EHV charges'!$D:$P,11,FALSE)),"")</f>
        <v/>
      </c>
      <c r="G36" s="200" t="str">
        <f>IFERROR(IF(VLOOKUP($A36,'Annex 2 Designated EHV charges'!$D:$P,12,FALSE)=0,"",VLOOKUP($A36,'Annex 2 Designated EHV charges'!$D:$P,12,FALSE)),"")</f>
        <v/>
      </c>
      <c r="H36" s="200" t="str">
        <f>IFERROR(IF(VLOOKUP($A36,'Annex 2 Designated EHV charges'!$D:$P,13,FALSE)=0,"",VLOOKUP($A36,'Annex 2 Designated EHV charges'!$D:$P,13,FALSE)),"")</f>
        <v/>
      </c>
    </row>
    <row r="37" spans="1:8" x14ac:dyDescent="0.25">
      <c r="A37" s="92" t="str" cm="1">
        <f t="array" ref="A37">IFERROR(INDEX('Annex 2 Designated EHV charges'!$D$10:$D$199, MATCH(0, IF(ISBLANK('Annex 2 Designated EHV charges'!$D$10:$D$199),1, COUNTIF(A$4:$A36, 'Annex 2 Designated EHV charges'!$D$10:$D$199)), 0)),"")</f>
        <v/>
      </c>
      <c r="B37" s="91" t="str">
        <f>IF($A37="","",VLOOKUP($A37,'Annex 2 Designated EHV charges'!$D:$O,2,0))</f>
        <v/>
      </c>
      <c r="C37" s="92" t="str">
        <f>IF($A37="","",VLOOKUP($A37,'Annex 2 Designated EHV charges'!$D:$O,3,0))</f>
        <v/>
      </c>
      <c r="D37" s="91" t="str">
        <f>IF($A37="","",VLOOKUP($A37,'Annex 2 Designated EHV charges'!$D:$O,4,0))</f>
        <v/>
      </c>
      <c r="E37" s="93" t="str">
        <f>IFERROR(IF(VLOOKUP($A37,'Annex 2 Designated EHV charges'!$D:$P,10,FALSE)=0,"",VLOOKUP($A37,'Annex 2 Designated EHV charges'!$D:$P,10,FALSE)),"")</f>
        <v/>
      </c>
      <c r="F37" s="200" t="str">
        <f>IFERROR(IF(VLOOKUP($A37,'Annex 2 Designated EHV charges'!$D:$P,11,FALSE)=0,"",VLOOKUP($A37,'Annex 2 Designated EHV charges'!$D:$P,11,FALSE)),"")</f>
        <v/>
      </c>
      <c r="G37" s="200" t="str">
        <f>IFERROR(IF(VLOOKUP($A37,'Annex 2 Designated EHV charges'!$D:$P,12,FALSE)=0,"",VLOOKUP($A37,'Annex 2 Designated EHV charges'!$D:$P,12,FALSE)),"")</f>
        <v/>
      </c>
      <c r="H37" s="200" t="str">
        <f>IFERROR(IF(VLOOKUP($A37,'Annex 2 Designated EHV charges'!$D:$P,13,FALSE)=0,"",VLOOKUP($A37,'Annex 2 Designated EHV charges'!$D:$P,13,FALSE)),"")</f>
        <v/>
      </c>
    </row>
    <row r="38" spans="1:8" x14ac:dyDescent="0.25">
      <c r="A38" s="92" t="str" cm="1">
        <f t="array" ref="A38">IFERROR(INDEX('Annex 2 Designated EHV charges'!$D$10:$D$199, MATCH(0, IF(ISBLANK('Annex 2 Designated EHV charges'!$D$10:$D$199),1, COUNTIF(A$4:$A37, 'Annex 2 Designated EHV charges'!$D$10:$D$199)), 0)),"")</f>
        <v/>
      </c>
      <c r="B38" s="91" t="str">
        <f>IF($A38="","",VLOOKUP($A38,'Annex 2 Designated EHV charges'!$D:$O,2,0))</f>
        <v/>
      </c>
      <c r="C38" s="92" t="str">
        <f>IF($A38="","",VLOOKUP($A38,'Annex 2 Designated EHV charges'!$D:$O,3,0))</f>
        <v/>
      </c>
      <c r="D38" s="91" t="str">
        <f>IF($A38="","",VLOOKUP($A38,'Annex 2 Designated EHV charges'!$D:$O,4,0))</f>
        <v/>
      </c>
      <c r="E38" s="93" t="str">
        <f>IFERROR(IF(VLOOKUP($A38,'Annex 2 Designated EHV charges'!$D:$P,10,FALSE)=0,"",VLOOKUP($A38,'Annex 2 Designated EHV charges'!$D:$P,10,FALSE)),"")</f>
        <v/>
      </c>
      <c r="F38" s="200" t="str">
        <f>IFERROR(IF(VLOOKUP($A38,'Annex 2 Designated EHV charges'!$D:$P,11,FALSE)=0,"",VLOOKUP($A38,'Annex 2 Designated EHV charges'!$D:$P,11,FALSE)),"")</f>
        <v/>
      </c>
      <c r="G38" s="200" t="str">
        <f>IFERROR(IF(VLOOKUP($A38,'Annex 2 Designated EHV charges'!$D:$P,12,FALSE)=0,"",VLOOKUP($A38,'Annex 2 Designated EHV charges'!$D:$P,12,FALSE)),"")</f>
        <v/>
      </c>
      <c r="H38" s="200" t="str">
        <f>IFERROR(IF(VLOOKUP($A38,'Annex 2 Designated EHV charges'!$D:$P,13,FALSE)=0,"",VLOOKUP($A38,'Annex 2 Designated EHV charges'!$D:$P,13,FALSE)),"")</f>
        <v/>
      </c>
    </row>
    <row r="39" spans="1:8" x14ac:dyDescent="0.25">
      <c r="A39" s="92" t="str" cm="1">
        <f t="array" ref="A39">IFERROR(INDEX('Annex 2 Designated EHV charges'!$D$10:$D$199, MATCH(0, IF(ISBLANK('Annex 2 Designated EHV charges'!$D$10:$D$199),1, COUNTIF(A$4:$A38, 'Annex 2 Designated EHV charges'!$D$10:$D$199)), 0)),"")</f>
        <v/>
      </c>
      <c r="B39" s="91" t="str">
        <f>IF($A39="","",VLOOKUP($A39,'Annex 2 Designated EHV charges'!$D:$O,2,0))</f>
        <v/>
      </c>
      <c r="C39" s="92" t="str">
        <f>IF($A39="","",VLOOKUP($A39,'Annex 2 Designated EHV charges'!$D:$O,3,0))</f>
        <v/>
      </c>
      <c r="D39" s="91" t="str">
        <f>IF($A39="","",VLOOKUP($A39,'Annex 2 Designated EHV charges'!$D:$O,4,0))</f>
        <v/>
      </c>
      <c r="E39" s="93" t="str">
        <f>IFERROR(IF(VLOOKUP($A39,'Annex 2 Designated EHV charges'!$D:$P,10,FALSE)=0,"",VLOOKUP($A39,'Annex 2 Designated EHV charges'!$D:$P,10,FALSE)),"")</f>
        <v/>
      </c>
      <c r="F39" s="200" t="str">
        <f>IFERROR(IF(VLOOKUP($A39,'Annex 2 Designated EHV charges'!$D:$P,11,FALSE)=0,"",VLOOKUP($A39,'Annex 2 Designated EHV charges'!$D:$P,11,FALSE)),"")</f>
        <v/>
      </c>
      <c r="G39" s="200" t="str">
        <f>IFERROR(IF(VLOOKUP($A39,'Annex 2 Designated EHV charges'!$D:$P,12,FALSE)=0,"",VLOOKUP($A39,'Annex 2 Designated EHV charges'!$D:$P,12,FALSE)),"")</f>
        <v/>
      </c>
      <c r="H39" s="200" t="str">
        <f>IFERROR(IF(VLOOKUP($A39,'Annex 2 Designated EHV charges'!$D:$P,13,FALSE)=0,"",VLOOKUP($A39,'Annex 2 Designated EHV charges'!$D:$P,13,FALSE)),"")</f>
        <v/>
      </c>
    </row>
    <row r="40" spans="1:8" x14ac:dyDescent="0.25">
      <c r="A40" s="92" t="str" cm="1">
        <f t="array" ref="A40">IFERROR(INDEX('Annex 2 Designated EHV charges'!$D$10:$D$199, MATCH(0, IF(ISBLANK('Annex 2 Designated EHV charges'!$D$10:$D$199),1, COUNTIF(A$4:$A39, 'Annex 2 Designated EHV charges'!$D$10:$D$199)), 0)),"")</f>
        <v/>
      </c>
      <c r="B40" s="91" t="str">
        <f>IF($A40="","",VLOOKUP($A40,'Annex 2 Designated EHV charges'!$D:$O,2,0))</f>
        <v/>
      </c>
      <c r="C40" s="92" t="str">
        <f>IF($A40="","",VLOOKUP($A40,'Annex 2 Designated EHV charges'!$D:$O,3,0))</f>
        <v/>
      </c>
      <c r="D40" s="91" t="str">
        <f>IF($A40="","",VLOOKUP($A40,'Annex 2 Designated EHV charges'!$D:$O,4,0))</f>
        <v/>
      </c>
      <c r="E40" s="93" t="str">
        <f>IFERROR(IF(VLOOKUP($A40,'Annex 2 Designated EHV charges'!$D:$P,10,FALSE)=0,"",VLOOKUP($A40,'Annex 2 Designated EHV charges'!$D:$P,10,FALSE)),"")</f>
        <v/>
      </c>
      <c r="F40" s="200" t="str">
        <f>IFERROR(IF(VLOOKUP($A40,'Annex 2 Designated EHV charges'!$D:$P,11,FALSE)=0,"",VLOOKUP($A40,'Annex 2 Designated EHV charges'!$D:$P,11,FALSE)),"")</f>
        <v/>
      </c>
      <c r="G40" s="200" t="str">
        <f>IFERROR(IF(VLOOKUP($A40,'Annex 2 Designated EHV charges'!$D:$P,12,FALSE)=0,"",VLOOKUP($A40,'Annex 2 Designated EHV charges'!$D:$P,12,FALSE)),"")</f>
        <v/>
      </c>
      <c r="H40" s="200" t="str">
        <f>IFERROR(IF(VLOOKUP($A40,'Annex 2 Designated EHV charges'!$D:$P,13,FALSE)=0,"",VLOOKUP($A40,'Annex 2 Designated EHV charges'!$D:$P,13,FALSE)),"")</f>
        <v/>
      </c>
    </row>
    <row r="41" spans="1:8" x14ac:dyDescent="0.25">
      <c r="A41" s="92" t="str" cm="1">
        <f t="array" ref="A41">IFERROR(INDEX('Annex 2 Designated EHV charges'!$D$10:$D$199, MATCH(0, IF(ISBLANK('Annex 2 Designated EHV charges'!$D$10:$D$199),1, COUNTIF(A$4:$A40, 'Annex 2 Designated EHV charges'!$D$10:$D$199)), 0)),"")</f>
        <v/>
      </c>
      <c r="B41" s="91" t="str">
        <f>IF($A41="","",VLOOKUP($A41,'Annex 2 Designated EHV charges'!$D:$O,2,0))</f>
        <v/>
      </c>
      <c r="C41" s="92" t="str">
        <f>IF($A41="","",VLOOKUP($A41,'Annex 2 Designated EHV charges'!$D:$O,3,0))</f>
        <v/>
      </c>
      <c r="D41" s="91" t="str">
        <f>IF($A41="","",VLOOKUP($A41,'Annex 2 Designated EHV charges'!$D:$O,4,0))</f>
        <v/>
      </c>
      <c r="E41" s="93" t="str">
        <f>IFERROR(IF(VLOOKUP($A41,'Annex 2 Designated EHV charges'!$D:$P,10,FALSE)=0,"",VLOOKUP($A41,'Annex 2 Designated EHV charges'!$D:$P,10,FALSE)),"")</f>
        <v/>
      </c>
      <c r="F41" s="200" t="str">
        <f>IFERROR(IF(VLOOKUP($A41,'Annex 2 Designated EHV charges'!$D:$P,11,FALSE)=0,"",VLOOKUP($A41,'Annex 2 Designated EHV charges'!$D:$P,11,FALSE)),"")</f>
        <v/>
      </c>
      <c r="G41" s="200" t="str">
        <f>IFERROR(IF(VLOOKUP($A41,'Annex 2 Designated EHV charges'!$D:$P,12,FALSE)=0,"",VLOOKUP($A41,'Annex 2 Designated EHV charges'!$D:$P,12,FALSE)),"")</f>
        <v/>
      </c>
      <c r="H41" s="200" t="str">
        <f>IFERROR(IF(VLOOKUP($A41,'Annex 2 Designated EHV charges'!$D:$P,13,FALSE)=0,"",VLOOKUP($A41,'Annex 2 Designated EHV charges'!$D:$P,13,FALSE)),"")</f>
        <v/>
      </c>
    </row>
    <row r="42" spans="1:8" x14ac:dyDescent="0.25">
      <c r="A42" s="92" t="str" cm="1">
        <f t="array" ref="A42">IFERROR(INDEX('Annex 2 Designated EHV charges'!$D$10:$D$199, MATCH(0, IF(ISBLANK('Annex 2 Designated EHV charges'!$D$10:$D$199),1, COUNTIF(A$4:$A41, 'Annex 2 Designated EHV charges'!$D$10:$D$199)), 0)),"")</f>
        <v/>
      </c>
      <c r="B42" s="91" t="str">
        <f>IF($A42="","",VLOOKUP($A42,'Annex 2 Designated EHV charges'!$D:$O,2,0))</f>
        <v/>
      </c>
      <c r="C42" s="92" t="str">
        <f>IF($A42="","",VLOOKUP($A42,'Annex 2 Designated EHV charges'!$D:$O,3,0))</f>
        <v/>
      </c>
      <c r="D42" s="91" t="str">
        <f>IF($A42="","",VLOOKUP($A42,'Annex 2 Designated EHV charges'!$D:$O,4,0))</f>
        <v/>
      </c>
      <c r="E42" s="93" t="str">
        <f>IFERROR(IF(VLOOKUP($A42,'Annex 2 Designated EHV charges'!$D:$P,10,FALSE)=0,"",VLOOKUP($A42,'Annex 2 Designated EHV charges'!$D:$P,10,FALSE)),"")</f>
        <v/>
      </c>
      <c r="F42" s="200" t="str">
        <f>IFERROR(IF(VLOOKUP($A42,'Annex 2 Designated EHV charges'!$D:$P,11,FALSE)=0,"",VLOOKUP($A42,'Annex 2 Designated EHV charges'!$D:$P,11,FALSE)),"")</f>
        <v/>
      </c>
      <c r="G42" s="200" t="str">
        <f>IFERROR(IF(VLOOKUP($A42,'Annex 2 Designated EHV charges'!$D:$P,12,FALSE)=0,"",VLOOKUP($A42,'Annex 2 Designated EHV charges'!$D:$P,12,FALSE)),"")</f>
        <v/>
      </c>
      <c r="H42" s="200" t="str">
        <f>IFERROR(IF(VLOOKUP($A42,'Annex 2 Designated EHV charges'!$D:$P,13,FALSE)=0,"",VLOOKUP($A42,'Annex 2 Designated EHV charges'!$D:$P,13,FALSE)),"")</f>
        <v/>
      </c>
    </row>
    <row r="43" spans="1:8" x14ac:dyDescent="0.25">
      <c r="A43" s="92" t="str" cm="1">
        <f t="array" ref="A43">IFERROR(INDEX('Annex 2 Designated EHV charges'!$D$10:$D$199, MATCH(0, IF(ISBLANK('Annex 2 Designated EHV charges'!$D$10:$D$199),1, COUNTIF(A$4:$A42, 'Annex 2 Designated EHV charges'!$D$10:$D$199)), 0)),"")</f>
        <v/>
      </c>
      <c r="B43" s="91" t="str">
        <f>IF($A43="","",VLOOKUP($A43,'Annex 2 Designated EHV charges'!$D:$O,2,0))</f>
        <v/>
      </c>
      <c r="C43" s="92" t="str">
        <f>IF($A43="","",VLOOKUP($A43,'Annex 2 Designated EHV charges'!$D:$O,3,0))</f>
        <v/>
      </c>
      <c r="D43" s="91" t="str">
        <f>IF($A43="","",VLOOKUP($A43,'Annex 2 Designated EHV charges'!$D:$O,4,0))</f>
        <v/>
      </c>
      <c r="E43" s="93" t="str">
        <f>IFERROR(IF(VLOOKUP($A43,'Annex 2 Designated EHV charges'!$D:$P,10,FALSE)=0,"",VLOOKUP($A43,'Annex 2 Designated EHV charges'!$D:$P,10,FALSE)),"")</f>
        <v/>
      </c>
      <c r="F43" s="200" t="str">
        <f>IFERROR(IF(VLOOKUP($A43,'Annex 2 Designated EHV charges'!$D:$P,11,FALSE)=0,"",VLOOKUP($A43,'Annex 2 Designated EHV charges'!$D:$P,11,FALSE)),"")</f>
        <v/>
      </c>
      <c r="G43" s="200" t="str">
        <f>IFERROR(IF(VLOOKUP($A43,'Annex 2 Designated EHV charges'!$D:$P,12,FALSE)=0,"",VLOOKUP($A43,'Annex 2 Designated EHV charges'!$D:$P,12,FALSE)),"")</f>
        <v/>
      </c>
      <c r="H43" s="200" t="str">
        <f>IFERROR(IF(VLOOKUP($A43,'Annex 2 Designated EHV charges'!$D:$P,13,FALSE)=0,"",VLOOKUP($A43,'Annex 2 Designated EHV charges'!$D:$P,13,FALSE)),"")</f>
        <v/>
      </c>
    </row>
    <row r="44" spans="1:8" x14ac:dyDescent="0.25">
      <c r="A44" s="92" t="str" cm="1">
        <f t="array" ref="A44">IFERROR(INDEX('Annex 2 Designated EHV charges'!$D$10:$D$199, MATCH(0, IF(ISBLANK('Annex 2 Designated EHV charges'!$D$10:$D$199),1, COUNTIF(A$4:$A43, 'Annex 2 Designated EHV charges'!$D$10:$D$199)), 0)),"")</f>
        <v/>
      </c>
      <c r="B44" s="91" t="str">
        <f>IF($A44="","",VLOOKUP($A44,'Annex 2 Designated EHV charges'!$D:$O,2,0))</f>
        <v/>
      </c>
      <c r="C44" s="92" t="str">
        <f>IF($A44="","",VLOOKUP($A44,'Annex 2 Designated EHV charges'!$D:$O,3,0))</f>
        <v/>
      </c>
      <c r="D44" s="91" t="str">
        <f>IF($A44="","",VLOOKUP($A44,'Annex 2 Designated EHV charges'!$D:$O,4,0))</f>
        <v/>
      </c>
      <c r="E44" s="93" t="str">
        <f>IFERROR(IF(VLOOKUP($A44,'Annex 2 Designated EHV charges'!$D:$P,10,FALSE)=0,"",VLOOKUP($A44,'Annex 2 Designated EHV charges'!$D:$P,10,FALSE)),"")</f>
        <v/>
      </c>
      <c r="F44" s="200" t="str">
        <f>IFERROR(IF(VLOOKUP($A44,'Annex 2 Designated EHV charges'!$D:$P,11,FALSE)=0,"",VLOOKUP($A44,'Annex 2 Designated EHV charges'!$D:$P,11,FALSE)),"")</f>
        <v/>
      </c>
      <c r="G44" s="200" t="str">
        <f>IFERROR(IF(VLOOKUP($A44,'Annex 2 Designated EHV charges'!$D:$P,12,FALSE)=0,"",VLOOKUP($A44,'Annex 2 Designated EHV charges'!$D:$P,12,FALSE)),"")</f>
        <v/>
      </c>
      <c r="H44" s="200" t="str">
        <f>IFERROR(IF(VLOOKUP($A44,'Annex 2 Designated EHV charges'!$D:$P,13,FALSE)=0,"",VLOOKUP($A44,'Annex 2 Designated EHV charges'!$D:$P,13,FALSE)),"")</f>
        <v/>
      </c>
    </row>
    <row r="45" spans="1:8" x14ac:dyDescent="0.25">
      <c r="A45" s="92" t="str" cm="1">
        <f t="array" ref="A45">IFERROR(INDEX('Annex 2 Designated EHV charges'!$D$10:$D$199, MATCH(0, IF(ISBLANK('Annex 2 Designated EHV charges'!$D$10:$D$199),1, COUNTIF(A$4:$A44, 'Annex 2 Designated EHV charges'!$D$10:$D$199)), 0)),"")</f>
        <v/>
      </c>
      <c r="B45" s="91" t="str">
        <f>IF($A45="","",VLOOKUP($A45,'Annex 2 Designated EHV charges'!$D:$O,2,0))</f>
        <v/>
      </c>
      <c r="C45" s="92" t="str">
        <f>IF($A45="","",VLOOKUP($A45,'Annex 2 Designated EHV charges'!$D:$O,3,0))</f>
        <v/>
      </c>
      <c r="D45" s="91" t="str">
        <f>IF($A45="","",VLOOKUP($A45,'Annex 2 Designated EHV charges'!$D:$O,4,0))</f>
        <v/>
      </c>
      <c r="E45" s="93" t="str">
        <f>IFERROR(IF(VLOOKUP($A45,'Annex 2 Designated EHV charges'!$D:$P,10,FALSE)=0,"",VLOOKUP($A45,'Annex 2 Designated EHV charges'!$D:$P,10,FALSE)),"")</f>
        <v/>
      </c>
      <c r="F45" s="200" t="str">
        <f>IFERROR(IF(VLOOKUP($A45,'Annex 2 Designated EHV charges'!$D:$P,11,FALSE)=0,"",VLOOKUP($A45,'Annex 2 Designated EHV charges'!$D:$P,11,FALSE)),"")</f>
        <v/>
      </c>
      <c r="G45" s="200" t="str">
        <f>IFERROR(IF(VLOOKUP($A45,'Annex 2 Designated EHV charges'!$D:$P,12,FALSE)=0,"",VLOOKUP($A45,'Annex 2 Designated EHV charges'!$D:$P,12,FALSE)),"")</f>
        <v/>
      </c>
      <c r="H45" s="200" t="str">
        <f>IFERROR(IF(VLOOKUP($A45,'Annex 2 Designated EHV charges'!$D:$P,13,FALSE)=0,"",VLOOKUP($A45,'Annex 2 Designated EHV charges'!$D:$P,13,FALSE)),"")</f>
        <v/>
      </c>
    </row>
    <row r="46" spans="1:8" x14ac:dyDescent="0.25">
      <c r="A46" s="92" t="str" cm="1">
        <f t="array" ref="A46">IFERROR(INDEX('Annex 2 Designated EHV charges'!$D$10:$D$199, MATCH(0, IF(ISBLANK('Annex 2 Designated EHV charges'!$D$10:$D$199),1, COUNTIF(A$4:$A45, 'Annex 2 Designated EHV charges'!$D$10:$D$199)), 0)),"")</f>
        <v/>
      </c>
      <c r="B46" s="91" t="str">
        <f>IF($A46="","",VLOOKUP($A46,'Annex 2 Designated EHV charges'!$D:$O,2,0))</f>
        <v/>
      </c>
      <c r="C46" s="92" t="str">
        <f>IF($A46="","",VLOOKUP($A46,'Annex 2 Designated EHV charges'!$D:$O,3,0))</f>
        <v/>
      </c>
      <c r="D46" s="91" t="str">
        <f>IF($A46="","",VLOOKUP($A46,'Annex 2 Designated EHV charges'!$D:$O,4,0))</f>
        <v/>
      </c>
      <c r="E46" s="93" t="str">
        <f>IFERROR(IF(VLOOKUP($A46,'Annex 2 Designated EHV charges'!$D:$P,10,FALSE)=0,"",VLOOKUP($A46,'Annex 2 Designated EHV charges'!$D:$P,10,FALSE)),"")</f>
        <v/>
      </c>
      <c r="F46" s="200" t="str">
        <f>IFERROR(IF(VLOOKUP($A46,'Annex 2 Designated EHV charges'!$D:$P,11,FALSE)=0,"",VLOOKUP($A46,'Annex 2 Designated EHV charges'!$D:$P,11,FALSE)),"")</f>
        <v/>
      </c>
      <c r="G46" s="200" t="str">
        <f>IFERROR(IF(VLOOKUP($A46,'Annex 2 Designated EHV charges'!$D:$P,12,FALSE)=0,"",VLOOKUP($A46,'Annex 2 Designated EHV charges'!$D:$P,12,FALSE)),"")</f>
        <v/>
      </c>
      <c r="H46" s="200" t="str">
        <f>IFERROR(IF(VLOOKUP($A46,'Annex 2 Designated EHV charges'!$D:$P,13,FALSE)=0,"",VLOOKUP($A46,'Annex 2 Designated EHV charges'!$D:$P,13,FALSE)),"")</f>
        <v/>
      </c>
    </row>
    <row r="47" spans="1:8" x14ac:dyDescent="0.25">
      <c r="A47" s="92" t="str" cm="1">
        <f t="array" ref="A47">IFERROR(INDEX('Annex 2 Designated EHV charges'!$D$10:$D$199, MATCH(0, IF(ISBLANK('Annex 2 Designated EHV charges'!$D$10:$D$199),1, COUNTIF(A$4:$A46, 'Annex 2 Designated EHV charges'!$D$10:$D$199)), 0)),"")</f>
        <v/>
      </c>
      <c r="B47" s="91" t="str">
        <f>IF($A47="","",VLOOKUP($A47,'Annex 2 Designated EHV charges'!$D:$O,2,0))</f>
        <v/>
      </c>
      <c r="C47" s="92" t="str">
        <f>IF($A47="","",VLOOKUP($A47,'Annex 2 Designated EHV charges'!$D:$O,3,0))</f>
        <v/>
      </c>
      <c r="D47" s="91" t="str">
        <f>IF($A47="","",VLOOKUP($A47,'Annex 2 Designated EHV charges'!$D:$O,4,0))</f>
        <v/>
      </c>
      <c r="E47" s="93" t="str">
        <f>IFERROR(IF(VLOOKUP($A47,'Annex 2 Designated EHV charges'!$D:$P,10,FALSE)=0,"",VLOOKUP($A47,'Annex 2 Designated EHV charges'!$D:$P,10,FALSE)),"")</f>
        <v/>
      </c>
      <c r="F47" s="200" t="str">
        <f>IFERROR(IF(VLOOKUP($A47,'Annex 2 Designated EHV charges'!$D:$P,11,FALSE)=0,"",VLOOKUP($A47,'Annex 2 Designated EHV charges'!$D:$P,11,FALSE)),"")</f>
        <v/>
      </c>
      <c r="G47" s="200" t="str">
        <f>IFERROR(IF(VLOOKUP($A47,'Annex 2 Designated EHV charges'!$D:$P,12,FALSE)=0,"",VLOOKUP($A47,'Annex 2 Designated EHV charges'!$D:$P,12,FALSE)),"")</f>
        <v/>
      </c>
      <c r="H47" s="200" t="str">
        <f>IFERROR(IF(VLOOKUP($A47,'Annex 2 Designated EHV charges'!$D:$P,13,FALSE)=0,"",VLOOKUP($A47,'Annex 2 Designated EHV charges'!$D:$P,13,FALSE)),"")</f>
        <v/>
      </c>
    </row>
    <row r="48" spans="1:8" x14ac:dyDescent="0.25">
      <c r="A48" s="92" t="str" cm="1">
        <f t="array" ref="A48">IFERROR(INDEX('Annex 2 Designated EHV charges'!$D$10:$D$199, MATCH(0, IF(ISBLANK('Annex 2 Designated EHV charges'!$D$10:$D$199),1, COUNTIF(A$4:$A47, 'Annex 2 Designated EHV charges'!$D$10:$D$199)), 0)),"")</f>
        <v/>
      </c>
      <c r="B48" s="91" t="str">
        <f>IF($A48="","",VLOOKUP($A48,'Annex 2 Designated EHV charges'!$D:$O,2,0))</f>
        <v/>
      </c>
      <c r="C48" s="92" t="str">
        <f>IF($A48="","",VLOOKUP($A48,'Annex 2 Designated EHV charges'!$D:$O,3,0))</f>
        <v/>
      </c>
      <c r="D48" s="91" t="str">
        <f>IF($A48="","",VLOOKUP($A48,'Annex 2 Designated EHV charges'!$D:$O,4,0))</f>
        <v/>
      </c>
      <c r="E48" s="93" t="str">
        <f>IFERROR(IF(VLOOKUP($A48,'Annex 2 Designated EHV charges'!$D:$P,10,FALSE)=0,"",VLOOKUP($A48,'Annex 2 Designated EHV charges'!$D:$P,10,FALSE)),"")</f>
        <v/>
      </c>
      <c r="F48" s="200" t="str">
        <f>IFERROR(IF(VLOOKUP($A48,'Annex 2 Designated EHV charges'!$D:$P,11,FALSE)=0,"",VLOOKUP($A48,'Annex 2 Designated EHV charges'!$D:$P,11,FALSE)),"")</f>
        <v/>
      </c>
      <c r="G48" s="200" t="str">
        <f>IFERROR(IF(VLOOKUP($A48,'Annex 2 Designated EHV charges'!$D:$P,12,FALSE)=0,"",VLOOKUP($A48,'Annex 2 Designated EHV charges'!$D:$P,12,FALSE)),"")</f>
        <v/>
      </c>
      <c r="H48" s="200" t="str">
        <f>IFERROR(IF(VLOOKUP($A48,'Annex 2 Designated EHV charges'!$D:$P,13,FALSE)=0,"",VLOOKUP($A48,'Annex 2 Designated EHV charges'!$D:$P,13,FALSE)),"")</f>
        <v/>
      </c>
    </row>
    <row r="49" spans="1:8" x14ac:dyDescent="0.25">
      <c r="A49" s="92" t="str" cm="1">
        <f t="array" ref="A49">IFERROR(INDEX('Annex 2 Designated EHV charges'!$D$10:$D$199, MATCH(0, IF(ISBLANK('Annex 2 Designated EHV charges'!$D$10:$D$199),1, COUNTIF(A$4:$A48, 'Annex 2 Designated EHV charges'!$D$10:$D$199)), 0)),"")</f>
        <v/>
      </c>
      <c r="B49" s="91" t="str">
        <f>IF($A49="","",VLOOKUP($A49,'Annex 2 Designated EHV charges'!$D:$O,2,0))</f>
        <v/>
      </c>
      <c r="C49" s="92" t="str">
        <f>IF($A49="","",VLOOKUP($A49,'Annex 2 Designated EHV charges'!$D:$O,3,0))</f>
        <v/>
      </c>
      <c r="D49" s="91" t="str">
        <f>IF($A49="","",VLOOKUP($A49,'Annex 2 Designated EHV charges'!$D:$O,4,0))</f>
        <v/>
      </c>
      <c r="E49" s="93" t="str">
        <f>IFERROR(IF(VLOOKUP($A49,'Annex 2 Designated EHV charges'!$D:$P,10,FALSE)=0,"",VLOOKUP($A49,'Annex 2 Designated EHV charges'!$D:$P,10,FALSE)),"")</f>
        <v/>
      </c>
      <c r="F49" s="200" t="str">
        <f>IFERROR(IF(VLOOKUP($A49,'Annex 2 Designated EHV charges'!$D:$P,11,FALSE)=0,"",VLOOKUP($A49,'Annex 2 Designated EHV charges'!$D:$P,11,FALSE)),"")</f>
        <v/>
      </c>
      <c r="G49" s="200" t="str">
        <f>IFERROR(IF(VLOOKUP($A49,'Annex 2 Designated EHV charges'!$D:$P,12,FALSE)=0,"",VLOOKUP($A49,'Annex 2 Designated EHV charges'!$D:$P,12,FALSE)),"")</f>
        <v/>
      </c>
      <c r="H49" s="200" t="str">
        <f>IFERROR(IF(VLOOKUP($A49,'Annex 2 Designated EHV charges'!$D:$P,13,FALSE)=0,"",VLOOKUP($A49,'Annex 2 Designated EHV charges'!$D:$P,13,FALSE)),"")</f>
        <v/>
      </c>
    </row>
    <row r="50" spans="1:8" x14ac:dyDescent="0.25">
      <c r="A50" s="92" t="str" cm="1">
        <f t="array" ref="A50">IFERROR(INDEX('Annex 2 Designated EHV charges'!$D$10:$D$199, MATCH(0, IF(ISBLANK('Annex 2 Designated EHV charges'!$D$10:$D$199),1, COUNTIF(A$4:$A49, 'Annex 2 Designated EHV charges'!$D$10:$D$199)), 0)),"")</f>
        <v/>
      </c>
      <c r="B50" s="91" t="str">
        <f>IF($A50="","",VLOOKUP($A50,'Annex 2 Designated EHV charges'!$D:$O,2,0))</f>
        <v/>
      </c>
      <c r="C50" s="92" t="str">
        <f>IF($A50="","",VLOOKUP($A50,'Annex 2 Designated EHV charges'!$D:$O,3,0))</f>
        <v/>
      </c>
      <c r="D50" s="91" t="str">
        <f>IF($A50="","",VLOOKUP($A50,'Annex 2 Designated EHV charges'!$D:$O,4,0))</f>
        <v/>
      </c>
      <c r="E50" s="93" t="str">
        <f>IFERROR(IF(VLOOKUP($A50,'Annex 2 Designated EHV charges'!$D:$P,10,FALSE)=0,"",VLOOKUP($A50,'Annex 2 Designated EHV charges'!$D:$P,10,FALSE)),"")</f>
        <v/>
      </c>
      <c r="F50" s="200" t="str">
        <f>IFERROR(IF(VLOOKUP($A50,'Annex 2 Designated EHV charges'!$D:$P,11,FALSE)=0,"",VLOOKUP($A50,'Annex 2 Designated EHV charges'!$D:$P,11,FALSE)),"")</f>
        <v/>
      </c>
      <c r="G50" s="200" t="str">
        <f>IFERROR(IF(VLOOKUP($A50,'Annex 2 Designated EHV charges'!$D:$P,12,FALSE)=0,"",VLOOKUP($A50,'Annex 2 Designated EHV charges'!$D:$P,12,FALSE)),"")</f>
        <v/>
      </c>
      <c r="H50" s="200" t="str">
        <f>IFERROR(IF(VLOOKUP($A50,'Annex 2 Designated EHV charges'!$D:$P,13,FALSE)=0,"",VLOOKUP($A50,'Annex 2 Designated EHV charges'!$D:$P,13,FALSE)),"")</f>
        <v/>
      </c>
    </row>
    <row r="51" spans="1:8" x14ac:dyDescent="0.25">
      <c r="A51" s="92" t="str" cm="1">
        <f t="array" ref="A51">IFERROR(INDEX('Annex 2 Designated EHV charges'!$D$10:$D$199, MATCH(0, IF(ISBLANK('Annex 2 Designated EHV charges'!$D$10:$D$199),1, COUNTIF(A$4:$A50, 'Annex 2 Designated EHV charges'!$D$10:$D$199)), 0)),"")</f>
        <v/>
      </c>
      <c r="B51" s="91" t="str">
        <f>IF($A51="","",VLOOKUP($A51,'Annex 2 Designated EHV charges'!$D:$O,2,0))</f>
        <v/>
      </c>
      <c r="C51" s="92" t="str">
        <f>IF($A51="","",VLOOKUP($A51,'Annex 2 Designated EHV charges'!$D:$O,3,0))</f>
        <v/>
      </c>
      <c r="D51" s="91" t="str">
        <f>IF($A51="","",VLOOKUP($A51,'Annex 2 Designated EHV charges'!$D:$O,4,0))</f>
        <v/>
      </c>
      <c r="E51" s="93" t="str">
        <f>IFERROR(IF(VLOOKUP($A51,'Annex 2 Designated EHV charges'!$D:$P,10,FALSE)=0,"",VLOOKUP($A51,'Annex 2 Designated EHV charges'!$D:$P,10,FALSE)),"")</f>
        <v/>
      </c>
      <c r="F51" s="200" t="str">
        <f>IFERROR(IF(VLOOKUP($A51,'Annex 2 Designated EHV charges'!$D:$P,11,FALSE)=0,"",VLOOKUP($A51,'Annex 2 Designated EHV charges'!$D:$P,11,FALSE)),"")</f>
        <v/>
      </c>
      <c r="G51" s="200" t="str">
        <f>IFERROR(IF(VLOOKUP($A51,'Annex 2 Designated EHV charges'!$D:$P,12,FALSE)=0,"",VLOOKUP($A51,'Annex 2 Designated EHV charges'!$D:$P,12,FALSE)),"")</f>
        <v/>
      </c>
      <c r="H51" s="200" t="str">
        <f>IFERROR(IF(VLOOKUP($A51,'Annex 2 Designated EHV charges'!$D:$P,13,FALSE)=0,"",VLOOKUP($A51,'Annex 2 Designated EHV charges'!$D:$P,13,FALSE)),"")</f>
        <v/>
      </c>
    </row>
    <row r="52" spans="1:8" x14ac:dyDescent="0.25">
      <c r="A52" s="92" t="str" cm="1">
        <f t="array" ref="A52">IFERROR(INDEX('Annex 2 Designated EHV charges'!$D$10:$D$199, MATCH(0, IF(ISBLANK('Annex 2 Designated EHV charges'!$D$10:$D$199),1, COUNTIF(A$4:$A51, 'Annex 2 Designated EHV charges'!$D$10:$D$199)), 0)),"")</f>
        <v/>
      </c>
      <c r="B52" s="91" t="str">
        <f>IF($A52="","",VLOOKUP($A52,'Annex 2 Designated EHV charges'!$D:$O,2,0))</f>
        <v/>
      </c>
      <c r="C52" s="92" t="str">
        <f>IF($A52="","",VLOOKUP($A52,'Annex 2 Designated EHV charges'!$D:$O,3,0))</f>
        <v/>
      </c>
      <c r="D52" s="91" t="str">
        <f>IF($A52="","",VLOOKUP($A52,'Annex 2 Designated EHV charges'!$D:$O,4,0))</f>
        <v/>
      </c>
      <c r="E52" s="93" t="str">
        <f>IFERROR(IF(VLOOKUP($A52,'Annex 2 Designated EHV charges'!$D:$P,10,FALSE)=0,"",VLOOKUP($A52,'Annex 2 Designated EHV charges'!$D:$P,10,FALSE)),"")</f>
        <v/>
      </c>
      <c r="F52" s="200" t="str">
        <f>IFERROR(IF(VLOOKUP($A52,'Annex 2 Designated EHV charges'!$D:$P,11,FALSE)=0,"",VLOOKUP($A52,'Annex 2 Designated EHV charges'!$D:$P,11,FALSE)),"")</f>
        <v/>
      </c>
      <c r="G52" s="200" t="str">
        <f>IFERROR(IF(VLOOKUP($A52,'Annex 2 Designated EHV charges'!$D:$P,12,FALSE)=0,"",VLOOKUP($A52,'Annex 2 Designated EHV charges'!$D:$P,12,FALSE)),"")</f>
        <v/>
      </c>
      <c r="H52" s="200" t="str">
        <f>IFERROR(IF(VLOOKUP($A52,'Annex 2 Designated EHV charges'!$D:$P,13,FALSE)=0,"",VLOOKUP($A52,'Annex 2 Designated EHV charges'!$D:$P,13,FALSE)),"")</f>
        <v/>
      </c>
    </row>
    <row r="53" spans="1:8" x14ac:dyDescent="0.25">
      <c r="A53" s="92" t="str" cm="1">
        <f t="array" ref="A53">IFERROR(INDEX('Annex 2 Designated EHV charges'!$D$10:$D$199, MATCH(0, IF(ISBLANK('Annex 2 Designated EHV charges'!$D$10:$D$199),1, COUNTIF(A$4:$A52, 'Annex 2 Designated EHV charges'!$D$10:$D$199)), 0)),"")</f>
        <v/>
      </c>
      <c r="B53" s="91" t="str">
        <f>IF($A53="","",VLOOKUP($A53,'Annex 2 Designated EHV charges'!$D:$O,2,0))</f>
        <v/>
      </c>
      <c r="C53" s="92" t="str">
        <f>IF($A53="","",VLOOKUP($A53,'Annex 2 Designated EHV charges'!$D:$O,3,0))</f>
        <v/>
      </c>
      <c r="D53" s="91" t="str">
        <f>IF($A53="","",VLOOKUP($A53,'Annex 2 Designated EHV charges'!$D:$O,4,0))</f>
        <v/>
      </c>
      <c r="E53" s="93" t="str">
        <f>IFERROR(IF(VLOOKUP($A53,'Annex 2 Designated EHV charges'!$D:$P,10,FALSE)=0,"",VLOOKUP($A53,'Annex 2 Designated EHV charges'!$D:$P,10,FALSE)),"")</f>
        <v/>
      </c>
      <c r="F53" s="200" t="str">
        <f>IFERROR(IF(VLOOKUP($A53,'Annex 2 Designated EHV charges'!$D:$P,11,FALSE)=0,"",VLOOKUP($A53,'Annex 2 Designated EHV charges'!$D:$P,11,FALSE)),"")</f>
        <v/>
      </c>
      <c r="G53" s="200" t="str">
        <f>IFERROR(IF(VLOOKUP($A53,'Annex 2 Designated EHV charges'!$D:$P,12,FALSE)=0,"",VLOOKUP($A53,'Annex 2 Designated EHV charges'!$D:$P,12,FALSE)),"")</f>
        <v/>
      </c>
      <c r="H53" s="200" t="str">
        <f>IFERROR(IF(VLOOKUP($A53,'Annex 2 Designated EHV charges'!$D:$P,13,FALSE)=0,"",VLOOKUP($A53,'Annex 2 Designated EHV charges'!$D:$P,13,FALSE)),"")</f>
        <v/>
      </c>
    </row>
    <row r="54" spans="1:8" x14ac:dyDescent="0.25">
      <c r="A54" s="92" t="str" cm="1">
        <f t="array" ref="A54">IFERROR(INDEX('Annex 2 Designated EHV charges'!$D$10:$D$199, MATCH(0, IF(ISBLANK('Annex 2 Designated EHV charges'!$D$10:$D$199),1, COUNTIF(A$4:$A53, 'Annex 2 Designated EHV charges'!$D$10:$D$199)), 0)),"")</f>
        <v/>
      </c>
      <c r="B54" s="91" t="str">
        <f>IF($A54="","",VLOOKUP($A54,'Annex 2 Designated EHV charges'!$D:$O,2,0))</f>
        <v/>
      </c>
      <c r="C54" s="92" t="str">
        <f>IF($A54="","",VLOOKUP($A54,'Annex 2 Designated EHV charges'!$D:$O,3,0))</f>
        <v/>
      </c>
      <c r="D54" s="91" t="str">
        <f>IF($A54="","",VLOOKUP($A54,'Annex 2 Designated EHV charges'!$D:$O,4,0))</f>
        <v/>
      </c>
      <c r="E54" s="93" t="str">
        <f>IFERROR(IF(VLOOKUP($A54,'Annex 2 Designated EHV charges'!$D:$P,10,FALSE)=0,"",VLOOKUP($A54,'Annex 2 Designated EHV charges'!$D:$P,10,FALSE)),"")</f>
        <v/>
      </c>
      <c r="F54" s="200" t="str">
        <f>IFERROR(IF(VLOOKUP($A54,'Annex 2 Designated EHV charges'!$D:$P,11,FALSE)=0,"",VLOOKUP($A54,'Annex 2 Designated EHV charges'!$D:$P,11,FALSE)),"")</f>
        <v/>
      </c>
      <c r="G54" s="200" t="str">
        <f>IFERROR(IF(VLOOKUP($A54,'Annex 2 Designated EHV charges'!$D:$P,12,FALSE)=0,"",VLOOKUP($A54,'Annex 2 Designated EHV charges'!$D:$P,12,FALSE)),"")</f>
        <v/>
      </c>
      <c r="H54" s="200" t="str">
        <f>IFERROR(IF(VLOOKUP($A54,'Annex 2 Designated EHV charges'!$D:$P,13,FALSE)=0,"",VLOOKUP($A54,'Annex 2 Designated EHV charges'!$D:$P,13,FALSE)),"")</f>
        <v/>
      </c>
    </row>
    <row r="55" spans="1:8" x14ac:dyDescent="0.25">
      <c r="A55" s="92" t="str" cm="1">
        <f t="array" ref="A55">IFERROR(INDEX('Annex 2 Designated EHV charges'!$D$10:$D$199, MATCH(0, IF(ISBLANK('Annex 2 Designated EHV charges'!$D$10:$D$199),1, COUNTIF(A$4:$A54, 'Annex 2 Designated EHV charges'!$D$10:$D$199)), 0)),"")</f>
        <v/>
      </c>
      <c r="B55" s="91" t="str">
        <f>IF($A55="","",VLOOKUP($A55,'Annex 2 Designated EHV charges'!$D:$O,2,0))</f>
        <v/>
      </c>
      <c r="C55" s="92" t="str">
        <f>IF($A55="","",VLOOKUP($A55,'Annex 2 Designated EHV charges'!$D:$O,3,0))</f>
        <v/>
      </c>
      <c r="D55" s="91" t="str">
        <f>IF($A55="","",VLOOKUP($A55,'Annex 2 Designated EHV charges'!$D:$O,4,0))</f>
        <v/>
      </c>
      <c r="E55" s="93" t="str">
        <f>IFERROR(IF(VLOOKUP($A55,'Annex 2 Designated EHV charges'!$D:$P,10,FALSE)=0,"",VLOOKUP($A55,'Annex 2 Designated EHV charges'!$D:$P,10,FALSE)),"")</f>
        <v/>
      </c>
      <c r="F55" s="200" t="str">
        <f>IFERROR(IF(VLOOKUP($A55,'Annex 2 Designated EHV charges'!$D:$P,11,FALSE)=0,"",VLOOKUP($A55,'Annex 2 Designated EHV charges'!$D:$P,11,FALSE)),"")</f>
        <v/>
      </c>
      <c r="G55" s="200" t="str">
        <f>IFERROR(IF(VLOOKUP($A55,'Annex 2 Designated EHV charges'!$D:$P,12,FALSE)=0,"",VLOOKUP($A55,'Annex 2 Designated EHV charges'!$D:$P,12,FALSE)),"")</f>
        <v/>
      </c>
      <c r="H55" s="200" t="str">
        <f>IFERROR(IF(VLOOKUP($A55,'Annex 2 Designated EHV charges'!$D:$P,13,FALSE)=0,"",VLOOKUP($A55,'Annex 2 Designated EHV charges'!$D:$P,13,FALSE)),"")</f>
        <v/>
      </c>
    </row>
    <row r="56" spans="1:8" x14ac:dyDescent="0.25">
      <c r="A56" s="92" t="str" cm="1">
        <f t="array" ref="A56">IFERROR(INDEX('Annex 2 Designated EHV charges'!$D$10:$D$199, MATCH(0, IF(ISBLANK('Annex 2 Designated EHV charges'!$D$10:$D$199),1, COUNTIF(A$4:$A55, 'Annex 2 Designated EHV charges'!$D$10:$D$199)), 0)),"")</f>
        <v/>
      </c>
      <c r="B56" s="91" t="str">
        <f>IF($A56="","",VLOOKUP($A56,'Annex 2 Designated EHV charges'!$D:$O,2,0))</f>
        <v/>
      </c>
      <c r="C56" s="92" t="str">
        <f>IF($A56="","",VLOOKUP($A56,'Annex 2 Designated EHV charges'!$D:$O,3,0))</f>
        <v/>
      </c>
      <c r="D56" s="91" t="str">
        <f>IF($A56="","",VLOOKUP($A56,'Annex 2 Designated EHV charges'!$D:$O,4,0))</f>
        <v/>
      </c>
      <c r="E56" s="93" t="str">
        <f>IFERROR(IF(VLOOKUP($A56,'Annex 2 Designated EHV charges'!$D:$P,10,FALSE)=0,"",VLOOKUP($A56,'Annex 2 Designated EHV charges'!$D:$P,10,FALSE)),"")</f>
        <v/>
      </c>
      <c r="F56" s="200" t="str">
        <f>IFERROR(IF(VLOOKUP($A56,'Annex 2 Designated EHV charges'!$D:$P,11,FALSE)=0,"",VLOOKUP($A56,'Annex 2 Designated EHV charges'!$D:$P,11,FALSE)),"")</f>
        <v/>
      </c>
      <c r="G56" s="200" t="str">
        <f>IFERROR(IF(VLOOKUP($A56,'Annex 2 Designated EHV charges'!$D:$P,12,FALSE)=0,"",VLOOKUP($A56,'Annex 2 Designated EHV charges'!$D:$P,12,FALSE)),"")</f>
        <v/>
      </c>
      <c r="H56" s="200" t="str">
        <f>IFERROR(IF(VLOOKUP($A56,'Annex 2 Designated EHV charges'!$D:$P,13,FALSE)=0,"",VLOOKUP($A56,'Annex 2 Designated EHV charges'!$D:$P,13,FALSE)),"")</f>
        <v/>
      </c>
    </row>
    <row r="57" spans="1:8" x14ac:dyDescent="0.25">
      <c r="A57" s="92" t="str" cm="1">
        <f t="array" ref="A57">IFERROR(INDEX('Annex 2 Designated EHV charges'!$D$10:$D$199, MATCH(0, IF(ISBLANK('Annex 2 Designated EHV charges'!$D$10:$D$199),1, COUNTIF(A$4:$A56, 'Annex 2 Designated EHV charges'!$D$10:$D$199)), 0)),"")</f>
        <v/>
      </c>
      <c r="B57" s="91" t="str">
        <f>IF($A57="","",VLOOKUP($A57,'Annex 2 Designated EHV charges'!$D:$O,2,0))</f>
        <v/>
      </c>
      <c r="C57" s="92" t="str">
        <f>IF($A57="","",VLOOKUP($A57,'Annex 2 Designated EHV charges'!$D:$O,3,0))</f>
        <v/>
      </c>
      <c r="D57" s="91" t="str">
        <f>IF($A57="","",VLOOKUP($A57,'Annex 2 Designated EHV charges'!$D:$O,4,0))</f>
        <v/>
      </c>
      <c r="E57" s="93" t="str">
        <f>IFERROR(IF(VLOOKUP($A57,'Annex 2 Designated EHV charges'!$D:$P,10,FALSE)=0,"",VLOOKUP($A57,'Annex 2 Designated EHV charges'!$D:$P,10,FALSE)),"")</f>
        <v/>
      </c>
      <c r="F57" s="200" t="str">
        <f>IFERROR(IF(VLOOKUP($A57,'Annex 2 Designated EHV charges'!$D:$P,11,FALSE)=0,"",VLOOKUP($A57,'Annex 2 Designated EHV charges'!$D:$P,11,FALSE)),"")</f>
        <v/>
      </c>
      <c r="G57" s="200" t="str">
        <f>IFERROR(IF(VLOOKUP($A57,'Annex 2 Designated EHV charges'!$D:$P,12,FALSE)=0,"",VLOOKUP($A57,'Annex 2 Designated EHV charges'!$D:$P,12,FALSE)),"")</f>
        <v/>
      </c>
      <c r="H57" s="200" t="str">
        <f>IFERROR(IF(VLOOKUP($A57,'Annex 2 Designated EHV charges'!$D:$P,13,FALSE)=0,"",VLOOKUP($A57,'Annex 2 Designated EHV charges'!$D:$P,13,FALSE)),"")</f>
        <v/>
      </c>
    </row>
    <row r="58" spans="1:8" x14ac:dyDescent="0.25">
      <c r="A58" s="92" t="str" cm="1">
        <f t="array" ref="A58">IFERROR(INDEX('Annex 2 Designated EHV charges'!$D$10:$D$199, MATCH(0, IF(ISBLANK('Annex 2 Designated EHV charges'!$D$10:$D$199),1, COUNTIF(A$4:$A57, 'Annex 2 Designated EHV charges'!$D$10:$D$199)), 0)),"")</f>
        <v/>
      </c>
      <c r="B58" s="91" t="str">
        <f>IF($A58="","",VLOOKUP($A58,'Annex 2 Designated EHV charges'!$D:$O,2,0))</f>
        <v/>
      </c>
      <c r="C58" s="92" t="str">
        <f>IF($A58="","",VLOOKUP($A58,'Annex 2 Designated EHV charges'!$D:$O,3,0))</f>
        <v/>
      </c>
      <c r="D58" s="91" t="str">
        <f>IF($A58="","",VLOOKUP($A58,'Annex 2 Designated EHV charges'!$D:$O,4,0))</f>
        <v/>
      </c>
      <c r="E58" s="93" t="str">
        <f>IFERROR(IF(VLOOKUP($A58,'Annex 2 Designated EHV charges'!$D:$P,10,FALSE)=0,"",VLOOKUP($A58,'Annex 2 Designated EHV charges'!$D:$P,10,FALSE)),"")</f>
        <v/>
      </c>
      <c r="F58" s="200" t="str">
        <f>IFERROR(IF(VLOOKUP($A58,'Annex 2 Designated EHV charges'!$D:$P,11,FALSE)=0,"",VLOOKUP($A58,'Annex 2 Designated EHV charges'!$D:$P,11,FALSE)),"")</f>
        <v/>
      </c>
      <c r="G58" s="200" t="str">
        <f>IFERROR(IF(VLOOKUP($A58,'Annex 2 Designated EHV charges'!$D:$P,12,FALSE)=0,"",VLOOKUP($A58,'Annex 2 Designated EHV charges'!$D:$P,12,FALSE)),"")</f>
        <v/>
      </c>
      <c r="H58" s="200" t="str">
        <f>IFERROR(IF(VLOOKUP($A58,'Annex 2 Designated EHV charges'!$D:$P,13,FALSE)=0,"",VLOOKUP($A58,'Annex 2 Designated EHV charges'!$D:$P,13,FALSE)),"")</f>
        <v/>
      </c>
    </row>
    <row r="59" spans="1:8" x14ac:dyDescent="0.25">
      <c r="A59" s="92" t="str" cm="1">
        <f t="array" ref="A59">IFERROR(INDEX('Annex 2 Designated EHV charges'!$D$10:$D$199, MATCH(0, IF(ISBLANK('Annex 2 Designated EHV charges'!$D$10:$D$199),1, COUNTIF(A$4:$A58, 'Annex 2 Designated EHV charges'!$D$10:$D$199)), 0)),"")</f>
        <v/>
      </c>
      <c r="B59" s="91" t="str">
        <f>IF($A59="","",VLOOKUP($A59,'Annex 2 Designated EHV charges'!$D:$O,2,0))</f>
        <v/>
      </c>
      <c r="C59" s="92" t="str">
        <f>IF($A59="","",VLOOKUP($A59,'Annex 2 Designated EHV charges'!$D:$O,3,0))</f>
        <v/>
      </c>
      <c r="D59" s="91" t="str">
        <f>IF($A59="","",VLOOKUP($A59,'Annex 2 Designated EHV charges'!$D:$O,4,0))</f>
        <v/>
      </c>
      <c r="E59" s="93" t="str">
        <f>IFERROR(IF(VLOOKUP($A59,'Annex 2 Designated EHV charges'!$D:$P,10,FALSE)=0,"",VLOOKUP($A59,'Annex 2 Designated EHV charges'!$D:$P,10,FALSE)),"")</f>
        <v/>
      </c>
      <c r="F59" s="200" t="str">
        <f>IFERROR(IF(VLOOKUP($A59,'Annex 2 Designated EHV charges'!$D:$P,11,FALSE)=0,"",VLOOKUP($A59,'Annex 2 Designated EHV charges'!$D:$P,11,FALSE)),"")</f>
        <v/>
      </c>
      <c r="G59" s="200" t="str">
        <f>IFERROR(IF(VLOOKUP($A59,'Annex 2 Designated EHV charges'!$D:$P,12,FALSE)=0,"",VLOOKUP($A59,'Annex 2 Designated EHV charges'!$D:$P,12,FALSE)),"")</f>
        <v/>
      </c>
      <c r="H59" s="200" t="str">
        <f>IFERROR(IF(VLOOKUP($A59,'Annex 2 Designated EHV charges'!$D:$P,13,FALSE)=0,"",VLOOKUP($A59,'Annex 2 Designated EHV charges'!$D:$P,13,FALSE)),"")</f>
        <v/>
      </c>
    </row>
    <row r="60" spans="1:8" x14ac:dyDescent="0.25">
      <c r="A60" s="92" t="str" cm="1">
        <f t="array" ref="A60">IFERROR(INDEX('Annex 2 Designated EHV charges'!$D$10:$D$199, MATCH(0, IF(ISBLANK('Annex 2 Designated EHV charges'!$D$10:$D$199),1, COUNTIF(A$4:$A59, 'Annex 2 Designated EHV charges'!$D$10:$D$199)), 0)),"")</f>
        <v/>
      </c>
      <c r="B60" s="91" t="str">
        <f>IF($A60="","",VLOOKUP($A60,'Annex 2 Designated EHV charges'!$D:$O,2,0))</f>
        <v/>
      </c>
      <c r="C60" s="92" t="str">
        <f>IF($A60="","",VLOOKUP($A60,'Annex 2 Designated EHV charges'!$D:$O,3,0))</f>
        <v/>
      </c>
      <c r="D60" s="91" t="str">
        <f>IF($A60="","",VLOOKUP($A60,'Annex 2 Designated EHV charges'!$D:$O,4,0))</f>
        <v/>
      </c>
      <c r="E60" s="93" t="str">
        <f>IFERROR(IF(VLOOKUP($A60,'Annex 2 Designated EHV charges'!$D:$P,10,FALSE)=0,"",VLOOKUP($A60,'Annex 2 Designated EHV charges'!$D:$P,10,FALSE)),"")</f>
        <v/>
      </c>
      <c r="F60" s="200" t="str">
        <f>IFERROR(IF(VLOOKUP($A60,'Annex 2 Designated EHV charges'!$D:$P,11,FALSE)=0,"",VLOOKUP($A60,'Annex 2 Designated EHV charges'!$D:$P,11,FALSE)),"")</f>
        <v/>
      </c>
      <c r="G60" s="200" t="str">
        <f>IFERROR(IF(VLOOKUP($A60,'Annex 2 Designated EHV charges'!$D:$P,12,FALSE)=0,"",VLOOKUP($A60,'Annex 2 Designated EHV charges'!$D:$P,12,FALSE)),"")</f>
        <v/>
      </c>
      <c r="H60" s="200" t="str">
        <f>IFERROR(IF(VLOOKUP($A60,'Annex 2 Designated EHV charges'!$D:$P,13,FALSE)=0,"",VLOOKUP($A60,'Annex 2 Designated EHV charges'!$D:$P,13,FALSE)),"")</f>
        <v/>
      </c>
    </row>
    <row r="61" spans="1:8" x14ac:dyDescent="0.25">
      <c r="A61" s="92" t="str" cm="1">
        <f t="array" ref="A61">IFERROR(INDEX('Annex 2 Designated EHV charges'!$D$10:$D$199, MATCH(0, IF(ISBLANK('Annex 2 Designated EHV charges'!$D$10:$D$199),1, COUNTIF(A$4:$A60, 'Annex 2 Designated EHV charges'!$D$10:$D$199)), 0)),"")</f>
        <v/>
      </c>
      <c r="B61" s="91" t="str">
        <f>IF($A61="","",VLOOKUP($A61,'Annex 2 Designated EHV charges'!$D:$O,2,0))</f>
        <v/>
      </c>
      <c r="C61" s="92" t="str">
        <f>IF($A61="","",VLOOKUP($A61,'Annex 2 Designated EHV charges'!$D:$O,3,0))</f>
        <v/>
      </c>
      <c r="D61" s="91" t="str">
        <f>IF($A61="","",VLOOKUP($A61,'Annex 2 Designated EHV charges'!$D:$O,4,0))</f>
        <v/>
      </c>
      <c r="E61" s="93" t="str">
        <f>IFERROR(IF(VLOOKUP($A61,'Annex 2 Designated EHV charges'!$D:$P,10,FALSE)=0,"",VLOOKUP($A61,'Annex 2 Designated EHV charges'!$D:$P,10,FALSE)),"")</f>
        <v/>
      </c>
      <c r="F61" s="200" t="str">
        <f>IFERROR(IF(VLOOKUP($A61,'Annex 2 Designated EHV charges'!$D:$P,11,FALSE)=0,"",VLOOKUP($A61,'Annex 2 Designated EHV charges'!$D:$P,11,FALSE)),"")</f>
        <v/>
      </c>
      <c r="G61" s="200" t="str">
        <f>IFERROR(IF(VLOOKUP($A61,'Annex 2 Designated EHV charges'!$D:$P,12,FALSE)=0,"",VLOOKUP($A61,'Annex 2 Designated EHV charges'!$D:$P,12,FALSE)),"")</f>
        <v/>
      </c>
      <c r="H61" s="200" t="str">
        <f>IFERROR(IF(VLOOKUP($A61,'Annex 2 Designated EHV charges'!$D:$P,13,FALSE)=0,"",VLOOKUP($A61,'Annex 2 Designated EHV charges'!$D:$P,13,FALSE)),"")</f>
        <v/>
      </c>
    </row>
    <row r="62" spans="1:8" x14ac:dyDescent="0.25">
      <c r="A62" s="92" t="str" cm="1">
        <f t="array" ref="A62">IFERROR(INDEX('Annex 2 Designated EHV charges'!$D$10:$D$199, MATCH(0, IF(ISBLANK('Annex 2 Designated EHV charges'!$D$10:$D$199),1, COUNTIF(A$4:$A61, 'Annex 2 Designated EHV charges'!$D$10:$D$199)), 0)),"")</f>
        <v/>
      </c>
      <c r="B62" s="91" t="str">
        <f>IF($A62="","",VLOOKUP($A62,'Annex 2 Designated EHV charges'!$D:$O,2,0))</f>
        <v/>
      </c>
      <c r="C62" s="92" t="str">
        <f>IF($A62="","",VLOOKUP($A62,'Annex 2 Designated EHV charges'!$D:$O,3,0))</f>
        <v/>
      </c>
      <c r="D62" s="91" t="str">
        <f>IF($A62="","",VLOOKUP($A62,'Annex 2 Designated EHV charges'!$D:$O,4,0))</f>
        <v/>
      </c>
      <c r="E62" s="93" t="str">
        <f>IFERROR(IF(VLOOKUP($A62,'Annex 2 Designated EHV charges'!$D:$P,10,FALSE)=0,"",VLOOKUP($A62,'Annex 2 Designated EHV charges'!$D:$P,10,FALSE)),"")</f>
        <v/>
      </c>
      <c r="F62" s="200" t="str">
        <f>IFERROR(IF(VLOOKUP($A62,'Annex 2 Designated EHV charges'!$D:$P,11,FALSE)=0,"",VLOOKUP($A62,'Annex 2 Designated EHV charges'!$D:$P,11,FALSE)),"")</f>
        <v/>
      </c>
      <c r="G62" s="200" t="str">
        <f>IFERROR(IF(VLOOKUP($A62,'Annex 2 Designated EHV charges'!$D:$P,12,FALSE)=0,"",VLOOKUP($A62,'Annex 2 Designated EHV charges'!$D:$P,12,FALSE)),"")</f>
        <v/>
      </c>
      <c r="H62" s="200" t="str">
        <f>IFERROR(IF(VLOOKUP($A62,'Annex 2 Designated EHV charges'!$D:$P,13,FALSE)=0,"",VLOOKUP($A62,'Annex 2 Designated EHV charges'!$D:$P,13,FALSE)),"")</f>
        <v/>
      </c>
    </row>
    <row r="63" spans="1:8" x14ac:dyDescent="0.25">
      <c r="A63" s="92" t="str" cm="1">
        <f t="array" ref="A63">IFERROR(INDEX('Annex 2 Designated EHV charges'!$D$10:$D$199, MATCH(0, IF(ISBLANK('Annex 2 Designated EHV charges'!$D$10:$D$199),1, COUNTIF(A$4:$A62, 'Annex 2 Designated EHV charges'!$D$10:$D$199)), 0)),"")</f>
        <v/>
      </c>
      <c r="B63" s="91" t="str">
        <f>IF($A63="","",VLOOKUP($A63,'Annex 2 Designated EHV charges'!$D:$O,2,0))</f>
        <v/>
      </c>
      <c r="C63" s="92" t="str">
        <f>IF($A63="","",VLOOKUP($A63,'Annex 2 Designated EHV charges'!$D:$O,3,0))</f>
        <v/>
      </c>
      <c r="D63" s="91" t="str">
        <f>IF($A63="","",VLOOKUP($A63,'Annex 2 Designated EHV charges'!$D:$O,4,0))</f>
        <v/>
      </c>
      <c r="E63" s="93" t="str">
        <f>IFERROR(IF(VLOOKUP($A63,'Annex 2 Designated EHV charges'!$D:$P,10,FALSE)=0,"",VLOOKUP($A63,'Annex 2 Designated EHV charges'!$D:$P,10,FALSE)),"")</f>
        <v/>
      </c>
      <c r="F63" s="200" t="str">
        <f>IFERROR(IF(VLOOKUP($A63,'Annex 2 Designated EHV charges'!$D:$P,11,FALSE)=0,"",VLOOKUP($A63,'Annex 2 Designated EHV charges'!$D:$P,11,FALSE)),"")</f>
        <v/>
      </c>
      <c r="G63" s="200" t="str">
        <f>IFERROR(IF(VLOOKUP($A63,'Annex 2 Designated EHV charges'!$D:$P,12,FALSE)=0,"",VLOOKUP($A63,'Annex 2 Designated EHV charges'!$D:$P,12,FALSE)),"")</f>
        <v/>
      </c>
      <c r="H63" s="200" t="str">
        <f>IFERROR(IF(VLOOKUP($A63,'Annex 2 Designated EHV charges'!$D:$P,13,FALSE)=0,"",VLOOKUP($A63,'Annex 2 Designated EHV charges'!$D:$P,13,FALSE)),"")</f>
        <v/>
      </c>
    </row>
    <row r="64" spans="1:8" x14ac:dyDescent="0.25">
      <c r="A64" s="92" t="str" cm="1">
        <f t="array" ref="A64">IFERROR(INDEX('Annex 2 Designated EHV charges'!$D$10:$D$199, MATCH(0, IF(ISBLANK('Annex 2 Designated EHV charges'!$D$10:$D$199),1, COUNTIF(A$4:$A63, 'Annex 2 Designated EHV charges'!$D$10:$D$199)), 0)),"")</f>
        <v/>
      </c>
      <c r="B64" s="91" t="str">
        <f>IF($A64="","",VLOOKUP($A64,'Annex 2 Designated EHV charges'!$D:$O,2,0))</f>
        <v/>
      </c>
      <c r="C64" s="92" t="str">
        <f>IF($A64="","",VLOOKUP($A64,'Annex 2 Designated EHV charges'!$D:$O,3,0))</f>
        <v/>
      </c>
      <c r="D64" s="91" t="str">
        <f>IF($A64="","",VLOOKUP($A64,'Annex 2 Designated EHV charges'!$D:$O,4,0))</f>
        <v/>
      </c>
      <c r="E64" s="93" t="str">
        <f>IFERROR(IF(VLOOKUP($A64,'Annex 2 Designated EHV charges'!$D:$P,10,FALSE)=0,"",VLOOKUP($A64,'Annex 2 Designated EHV charges'!$D:$P,10,FALSE)),"")</f>
        <v/>
      </c>
      <c r="F64" s="200" t="str">
        <f>IFERROR(IF(VLOOKUP($A64,'Annex 2 Designated EHV charges'!$D:$P,11,FALSE)=0,"",VLOOKUP($A64,'Annex 2 Designated EHV charges'!$D:$P,11,FALSE)),"")</f>
        <v/>
      </c>
      <c r="G64" s="200" t="str">
        <f>IFERROR(IF(VLOOKUP($A64,'Annex 2 Designated EHV charges'!$D:$P,12,FALSE)=0,"",VLOOKUP($A64,'Annex 2 Designated EHV charges'!$D:$P,12,FALSE)),"")</f>
        <v/>
      </c>
      <c r="H64" s="200" t="str">
        <f>IFERROR(IF(VLOOKUP($A64,'Annex 2 Designated EHV charges'!$D:$P,13,FALSE)=0,"",VLOOKUP($A64,'Annex 2 Designated EHV charges'!$D:$P,13,FALSE)),"")</f>
        <v/>
      </c>
    </row>
    <row r="65" spans="1:8" x14ac:dyDescent="0.25">
      <c r="A65" s="92" t="str" cm="1">
        <f t="array" ref="A65">IFERROR(INDEX('Annex 2 Designated EHV charges'!$D$10:$D$199, MATCH(0, IF(ISBLANK('Annex 2 Designated EHV charges'!$D$10:$D$199),1, COUNTIF(A$4:$A64, 'Annex 2 Designated EHV charges'!$D$10:$D$199)), 0)),"")</f>
        <v/>
      </c>
      <c r="B65" s="91" t="str">
        <f>IF($A65="","",VLOOKUP($A65,'Annex 2 Designated EHV charges'!$D:$O,2,0))</f>
        <v/>
      </c>
      <c r="C65" s="92" t="str">
        <f>IF($A65="","",VLOOKUP($A65,'Annex 2 Designated EHV charges'!$D:$O,3,0))</f>
        <v/>
      </c>
      <c r="D65" s="91" t="str">
        <f>IF($A65="","",VLOOKUP($A65,'Annex 2 Designated EHV charges'!$D:$O,4,0))</f>
        <v/>
      </c>
      <c r="E65" s="93" t="str">
        <f>IFERROR(IF(VLOOKUP($A65,'Annex 2 Designated EHV charges'!$D:$P,10,FALSE)=0,"",VLOOKUP($A65,'Annex 2 Designated EHV charges'!$D:$P,10,FALSE)),"")</f>
        <v/>
      </c>
      <c r="F65" s="200" t="str">
        <f>IFERROR(IF(VLOOKUP($A65,'Annex 2 Designated EHV charges'!$D:$P,11,FALSE)=0,"",VLOOKUP($A65,'Annex 2 Designated EHV charges'!$D:$P,11,FALSE)),"")</f>
        <v/>
      </c>
      <c r="G65" s="200" t="str">
        <f>IFERROR(IF(VLOOKUP($A65,'Annex 2 Designated EHV charges'!$D:$P,12,FALSE)=0,"",VLOOKUP($A65,'Annex 2 Designated EHV charges'!$D:$P,12,FALSE)),"")</f>
        <v/>
      </c>
      <c r="H65" s="200" t="str">
        <f>IFERROR(IF(VLOOKUP($A65,'Annex 2 Designated EHV charges'!$D:$P,13,FALSE)=0,"",VLOOKUP($A65,'Annex 2 Designated EHV charges'!$D:$P,13,FALSE)),"")</f>
        <v/>
      </c>
    </row>
    <row r="66" spans="1:8" x14ac:dyDescent="0.25">
      <c r="A66" s="92" t="str" cm="1">
        <f t="array" ref="A66">IFERROR(INDEX('Annex 2 Designated EHV charges'!$D$10:$D$199, MATCH(0, IF(ISBLANK('Annex 2 Designated EHV charges'!$D$10:$D$199),1, COUNTIF(A$4:$A65, 'Annex 2 Designated EHV charges'!$D$10:$D$199)), 0)),"")</f>
        <v/>
      </c>
      <c r="B66" s="91" t="str">
        <f>IF($A66="","",VLOOKUP($A66,'Annex 2 Designated EHV charges'!$D:$O,2,0))</f>
        <v/>
      </c>
      <c r="C66" s="92" t="str">
        <f>IF($A66="","",VLOOKUP($A66,'Annex 2 Designated EHV charges'!$D:$O,3,0))</f>
        <v/>
      </c>
      <c r="D66" s="91" t="str">
        <f>IF($A66="","",VLOOKUP($A66,'Annex 2 Designated EHV charges'!$D:$O,4,0))</f>
        <v/>
      </c>
      <c r="E66" s="93" t="str">
        <f>IFERROR(IF(VLOOKUP($A66,'Annex 2 Designated EHV charges'!$D:$P,10,FALSE)=0,"",VLOOKUP($A66,'Annex 2 Designated EHV charges'!$D:$P,10,FALSE)),"")</f>
        <v/>
      </c>
      <c r="F66" s="200" t="str">
        <f>IFERROR(IF(VLOOKUP($A66,'Annex 2 Designated EHV charges'!$D:$P,11,FALSE)=0,"",VLOOKUP($A66,'Annex 2 Designated EHV charges'!$D:$P,11,FALSE)),"")</f>
        <v/>
      </c>
      <c r="G66" s="200" t="str">
        <f>IFERROR(IF(VLOOKUP($A66,'Annex 2 Designated EHV charges'!$D:$P,12,FALSE)=0,"",VLOOKUP($A66,'Annex 2 Designated EHV charges'!$D:$P,12,FALSE)),"")</f>
        <v/>
      </c>
      <c r="H66" s="200" t="str">
        <f>IFERROR(IF(VLOOKUP($A66,'Annex 2 Designated EHV charges'!$D:$P,13,FALSE)=0,"",VLOOKUP($A66,'Annex 2 Designated EHV charges'!$D:$P,13,FALSE)),"")</f>
        <v/>
      </c>
    </row>
    <row r="67" spans="1:8" x14ac:dyDescent="0.25">
      <c r="A67" s="92" t="str" cm="1">
        <f t="array" ref="A67">IFERROR(INDEX('Annex 2 Designated EHV charges'!$D$10:$D$199, MATCH(0, IF(ISBLANK('Annex 2 Designated EHV charges'!$D$10:$D$199),1, COUNTIF(A$4:$A66, 'Annex 2 Designated EHV charges'!$D$10:$D$199)), 0)),"")</f>
        <v/>
      </c>
      <c r="B67" s="91" t="str">
        <f>IF($A67="","",VLOOKUP($A67,'Annex 2 Designated EHV charges'!$D:$O,2,0))</f>
        <v/>
      </c>
      <c r="C67" s="92" t="str">
        <f>IF($A67="","",VLOOKUP($A67,'Annex 2 Designated EHV charges'!$D:$O,3,0))</f>
        <v/>
      </c>
      <c r="D67" s="91" t="str">
        <f>IF($A67="","",VLOOKUP($A67,'Annex 2 Designated EHV charges'!$D:$O,4,0))</f>
        <v/>
      </c>
      <c r="E67" s="93" t="str">
        <f>IFERROR(IF(VLOOKUP($A67,'Annex 2 Designated EHV charges'!$D:$P,10,FALSE)=0,"",VLOOKUP($A67,'Annex 2 Designated EHV charges'!$D:$P,10,FALSE)),"")</f>
        <v/>
      </c>
      <c r="F67" s="200" t="str">
        <f>IFERROR(IF(VLOOKUP($A67,'Annex 2 Designated EHV charges'!$D:$P,11,FALSE)=0,"",VLOOKUP($A67,'Annex 2 Designated EHV charges'!$D:$P,11,FALSE)),"")</f>
        <v/>
      </c>
      <c r="G67" s="200" t="str">
        <f>IFERROR(IF(VLOOKUP($A67,'Annex 2 Designated EHV charges'!$D:$P,12,FALSE)=0,"",VLOOKUP($A67,'Annex 2 Designated EHV charges'!$D:$P,12,FALSE)),"")</f>
        <v/>
      </c>
      <c r="H67" s="200" t="str">
        <f>IFERROR(IF(VLOOKUP($A67,'Annex 2 Designated EHV charges'!$D:$P,13,FALSE)=0,"",VLOOKUP($A67,'Annex 2 Designated EHV charges'!$D:$P,13,FALSE)),"")</f>
        <v/>
      </c>
    </row>
    <row r="68" spans="1:8" x14ac:dyDescent="0.25">
      <c r="A68" s="92" t="str" cm="1">
        <f t="array" ref="A68">IFERROR(INDEX('Annex 2 Designated EHV charges'!$D$10:$D$199, MATCH(0, IF(ISBLANK('Annex 2 Designated EHV charges'!$D$10:$D$199),1, COUNTIF(A$4:$A67, 'Annex 2 Designated EHV charges'!$D$10:$D$199)), 0)),"")</f>
        <v/>
      </c>
      <c r="B68" s="91" t="str">
        <f>IF($A68="","",VLOOKUP($A68,'Annex 2 Designated EHV charges'!$D:$O,2,0))</f>
        <v/>
      </c>
      <c r="C68" s="92" t="str">
        <f>IF($A68="","",VLOOKUP($A68,'Annex 2 Designated EHV charges'!$D:$O,3,0))</f>
        <v/>
      </c>
      <c r="D68" s="91" t="str">
        <f>IF($A68="","",VLOOKUP($A68,'Annex 2 Designated EHV charges'!$D:$O,4,0))</f>
        <v/>
      </c>
      <c r="E68" s="93" t="str">
        <f>IFERROR(IF(VLOOKUP($A68,'Annex 2 Designated EHV charges'!$D:$P,10,FALSE)=0,"",VLOOKUP($A68,'Annex 2 Designated EHV charges'!$D:$P,10,FALSE)),"")</f>
        <v/>
      </c>
      <c r="F68" s="200" t="str">
        <f>IFERROR(IF(VLOOKUP($A68,'Annex 2 Designated EHV charges'!$D:$P,11,FALSE)=0,"",VLOOKUP($A68,'Annex 2 Designated EHV charges'!$D:$P,11,FALSE)),"")</f>
        <v/>
      </c>
      <c r="G68" s="200" t="str">
        <f>IFERROR(IF(VLOOKUP($A68,'Annex 2 Designated EHV charges'!$D:$P,12,FALSE)=0,"",VLOOKUP($A68,'Annex 2 Designated EHV charges'!$D:$P,12,FALSE)),"")</f>
        <v/>
      </c>
      <c r="H68" s="200" t="str">
        <f>IFERROR(IF(VLOOKUP($A68,'Annex 2 Designated EHV charges'!$D:$P,13,FALSE)=0,"",VLOOKUP($A68,'Annex 2 Designated EHV charges'!$D:$P,13,FALSE)),"")</f>
        <v/>
      </c>
    </row>
    <row r="69" spans="1:8" x14ac:dyDescent="0.25">
      <c r="A69" s="92" t="str" cm="1">
        <f t="array" ref="A69">IFERROR(INDEX('Annex 2 Designated EHV charges'!$D$10:$D$199, MATCH(0, IF(ISBLANK('Annex 2 Designated EHV charges'!$D$10:$D$199),1, COUNTIF(A$4:$A68, 'Annex 2 Designated EHV charges'!$D$10:$D$199)), 0)),"")</f>
        <v/>
      </c>
      <c r="B69" s="91" t="str">
        <f>IF($A69="","",VLOOKUP($A69,'Annex 2 Designated EHV charges'!$D:$O,2,0))</f>
        <v/>
      </c>
      <c r="C69" s="92" t="str">
        <f>IF($A69="","",VLOOKUP($A69,'Annex 2 Designated EHV charges'!$D:$O,3,0))</f>
        <v/>
      </c>
      <c r="D69" s="91" t="str">
        <f>IF($A69="","",VLOOKUP($A69,'Annex 2 Designated EHV charges'!$D:$O,4,0))</f>
        <v/>
      </c>
      <c r="E69" s="93" t="str">
        <f>IFERROR(IF(VLOOKUP($A69,'Annex 2 Designated EHV charges'!$D:$P,10,FALSE)=0,"",VLOOKUP($A69,'Annex 2 Designated EHV charges'!$D:$P,10,FALSE)),"")</f>
        <v/>
      </c>
      <c r="F69" s="200" t="str">
        <f>IFERROR(IF(VLOOKUP($A69,'Annex 2 Designated EHV charges'!$D:$P,11,FALSE)=0,"",VLOOKUP($A69,'Annex 2 Designated EHV charges'!$D:$P,11,FALSE)),"")</f>
        <v/>
      </c>
      <c r="G69" s="200" t="str">
        <f>IFERROR(IF(VLOOKUP($A69,'Annex 2 Designated EHV charges'!$D:$P,12,FALSE)=0,"",VLOOKUP($A69,'Annex 2 Designated EHV charges'!$D:$P,12,FALSE)),"")</f>
        <v/>
      </c>
      <c r="H69" s="200" t="str">
        <f>IFERROR(IF(VLOOKUP($A69,'Annex 2 Designated EHV charges'!$D:$P,13,FALSE)=0,"",VLOOKUP($A69,'Annex 2 Designated EHV charges'!$D:$P,13,FALSE)),"")</f>
        <v/>
      </c>
    </row>
    <row r="70" spans="1:8" x14ac:dyDescent="0.25">
      <c r="A70" s="92" t="str" cm="1">
        <f t="array" ref="A70">IFERROR(INDEX('Annex 2 Designated EHV charges'!$D$10:$D$199, MATCH(0, IF(ISBLANK('Annex 2 Designated EHV charges'!$D$10:$D$199),1, COUNTIF(A$4:$A69, 'Annex 2 Designated EHV charges'!$D$10:$D$199)), 0)),"")</f>
        <v/>
      </c>
      <c r="B70" s="91" t="str">
        <f>IF($A70="","",VLOOKUP($A70,'Annex 2 Designated EHV charges'!$D:$O,2,0))</f>
        <v/>
      </c>
      <c r="C70" s="92" t="str">
        <f>IF($A70="","",VLOOKUP($A70,'Annex 2 Designated EHV charges'!$D:$O,3,0))</f>
        <v/>
      </c>
      <c r="D70" s="91" t="str">
        <f>IF($A70="","",VLOOKUP($A70,'Annex 2 Designated EHV charges'!$D:$O,4,0))</f>
        <v/>
      </c>
      <c r="E70" s="93" t="str">
        <f>IFERROR(IF(VLOOKUP($A70,'Annex 2 Designated EHV charges'!$D:$P,10,FALSE)=0,"",VLOOKUP($A70,'Annex 2 Designated EHV charges'!$D:$P,10,FALSE)),"")</f>
        <v/>
      </c>
      <c r="F70" s="200" t="str">
        <f>IFERROR(IF(VLOOKUP($A70,'Annex 2 Designated EHV charges'!$D:$P,11,FALSE)=0,"",VLOOKUP($A70,'Annex 2 Designated EHV charges'!$D:$P,11,FALSE)),"")</f>
        <v/>
      </c>
      <c r="G70" s="200" t="str">
        <f>IFERROR(IF(VLOOKUP($A70,'Annex 2 Designated EHV charges'!$D:$P,12,FALSE)=0,"",VLOOKUP($A70,'Annex 2 Designated EHV charges'!$D:$P,12,FALSE)),"")</f>
        <v/>
      </c>
      <c r="H70" s="200" t="str">
        <f>IFERROR(IF(VLOOKUP($A70,'Annex 2 Designated EHV charges'!$D:$P,13,FALSE)=0,"",VLOOKUP($A70,'Annex 2 Designated EHV charges'!$D:$P,13,FALSE)),"")</f>
        <v/>
      </c>
    </row>
    <row r="71" spans="1:8" x14ac:dyDescent="0.25">
      <c r="A71" s="92" t="str" cm="1">
        <f t="array" ref="A71">IFERROR(INDEX('Annex 2 Designated EHV charges'!$D$10:$D$199, MATCH(0, IF(ISBLANK('Annex 2 Designated EHV charges'!$D$10:$D$199),1, COUNTIF(A$4:$A70, 'Annex 2 Designated EHV charges'!$D$10:$D$199)), 0)),"")</f>
        <v/>
      </c>
      <c r="B71" s="91" t="str">
        <f>IF($A71="","",VLOOKUP($A71,'Annex 2 Designated EHV charges'!$D:$O,2,0))</f>
        <v/>
      </c>
      <c r="C71" s="92" t="str">
        <f>IF($A71="","",VLOOKUP($A71,'Annex 2 Designated EHV charges'!$D:$O,3,0))</f>
        <v/>
      </c>
      <c r="D71" s="91" t="str">
        <f>IF($A71="","",VLOOKUP($A71,'Annex 2 Designated EHV charges'!$D:$O,4,0))</f>
        <v/>
      </c>
      <c r="E71" s="93" t="str">
        <f>IFERROR(IF(VLOOKUP($A71,'Annex 2 Designated EHV charges'!$D:$P,10,FALSE)=0,"",VLOOKUP($A71,'Annex 2 Designated EHV charges'!$D:$P,10,FALSE)),"")</f>
        <v/>
      </c>
      <c r="F71" s="200" t="str">
        <f>IFERROR(IF(VLOOKUP($A71,'Annex 2 Designated EHV charges'!$D:$P,11,FALSE)=0,"",VLOOKUP($A71,'Annex 2 Designated EHV charges'!$D:$P,11,FALSE)),"")</f>
        <v/>
      </c>
      <c r="G71" s="200" t="str">
        <f>IFERROR(IF(VLOOKUP($A71,'Annex 2 Designated EHV charges'!$D:$P,12,FALSE)=0,"",VLOOKUP($A71,'Annex 2 Designated EHV charges'!$D:$P,12,FALSE)),"")</f>
        <v/>
      </c>
      <c r="H71" s="200" t="str">
        <f>IFERROR(IF(VLOOKUP($A71,'Annex 2 Designated EHV charges'!$D:$P,13,FALSE)=0,"",VLOOKUP($A71,'Annex 2 Designated EHV charges'!$D:$P,13,FALSE)),"")</f>
        <v/>
      </c>
    </row>
    <row r="72" spans="1:8" x14ac:dyDescent="0.25">
      <c r="A72" s="92" t="str" cm="1">
        <f t="array" ref="A72">IFERROR(INDEX('Annex 2 Designated EHV charges'!$D$10:$D$199, MATCH(0, IF(ISBLANK('Annex 2 Designated EHV charges'!$D$10:$D$199),1, COUNTIF(A$4:$A71, 'Annex 2 Designated EHV charges'!$D$10:$D$199)), 0)),"")</f>
        <v/>
      </c>
      <c r="B72" s="91" t="str">
        <f>IF($A72="","",VLOOKUP($A72,'Annex 2 Designated EHV charges'!$D:$O,2,0))</f>
        <v/>
      </c>
      <c r="C72" s="92" t="str">
        <f>IF($A72="","",VLOOKUP($A72,'Annex 2 Designated EHV charges'!$D:$O,3,0))</f>
        <v/>
      </c>
      <c r="D72" s="91" t="str">
        <f>IF($A72="","",VLOOKUP($A72,'Annex 2 Designated EHV charges'!$D:$O,4,0))</f>
        <v/>
      </c>
      <c r="E72" s="93" t="str">
        <f>IFERROR(IF(VLOOKUP($A72,'Annex 2 Designated EHV charges'!$D:$P,10,FALSE)=0,"",VLOOKUP($A72,'Annex 2 Designated EHV charges'!$D:$P,10,FALSE)),"")</f>
        <v/>
      </c>
      <c r="F72" s="200" t="str">
        <f>IFERROR(IF(VLOOKUP($A72,'Annex 2 Designated EHV charges'!$D:$P,11,FALSE)=0,"",VLOOKUP($A72,'Annex 2 Designated EHV charges'!$D:$P,11,FALSE)),"")</f>
        <v/>
      </c>
      <c r="G72" s="200" t="str">
        <f>IFERROR(IF(VLOOKUP($A72,'Annex 2 Designated EHV charges'!$D:$P,12,FALSE)=0,"",VLOOKUP($A72,'Annex 2 Designated EHV charges'!$D:$P,12,FALSE)),"")</f>
        <v/>
      </c>
      <c r="H72" s="200" t="str">
        <f>IFERROR(IF(VLOOKUP($A72,'Annex 2 Designated EHV charges'!$D:$P,13,FALSE)=0,"",VLOOKUP($A72,'Annex 2 Designated EHV charges'!$D:$P,13,FALSE)),"")</f>
        <v/>
      </c>
    </row>
    <row r="73" spans="1:8" x14ac:dyDescent="0.25">
      <c r="A73" s="92" t="str" cm="1">
        <f t="array" ref="A73">IFERROR(INDEX('Annex 2 Designated EHV charges'!$D$10:$D$199, MATCH(0, IF(ISBLANK('Annex 2 Designated EHV charges'!$D$10:$D$199),1, COUNTIF(A$4:$A72, 'Annex 2 Designated EHV charges'!$D$10:$D$199)), 0)),"")</f>
        <v/>
      </c>
      <c r="B73" s="91" t="str">
        <f>IF($A73="","",VLOOKUP($A73,'Annex 2 Designated EHV charges'!$D:$O,2,0))</f>
        <v/>
      </c>
      <c r="C73" s="92" t="str">
        <f>IF($A73="","",VLOOKUP($A73,'Annex 2 Designated EHV charges'!$D:$O,3,0))</f>
        <v/>
      </c>
      <c r="D73" s="91" t="str">
        <f>IF($A73="","",VLOOKUP($A73,'Annex 2 Designated EHV charges'!$D:$O,4,0))</f>
        <v/>
      </c>
      <c r="E73" s="93" t="str">
        <f>IFERROR(IF(VLOOKUP($A73,'Annex 2 Designated EHV charges'!$D:$P,10,FALSE)=0,"",VLOOKUP($A73,'Annex 2 Designated EHV charges'!$D:$P,10,FALSE)),"")</f>
        <v/>
      </c>
      <c r="F73" s="200" t="str">
        <f>IFERROR(IF(VLOOKUP($A73,'Annex 2 Designated EHV charges'!$D:$P,11,FALSE)=0,"",VLOOKUP($A73,'Annex 2 Designated EHV charges'!$D:$P,11,FALSE)),"")</f>
        <v/>
      </c>
      <c r="G73" s="200" t="str">
        <f>IFERROR(IF(VLOOKUP($A73,'Annex 2 Designated EHV charges'!$D:$P,12,FALSE)=0,"",VLOOKUP($A73,'Annex 2 Designated EHV charges'!$D:$P,12,FALSE)),"")</f>
        <v/>
      </c>
      <c r="H73" s="200" t="str">
        <f>IFERROR(IF(VLOOKUP($A73,'Annex 2 Designated EHV charges'!$D:$P,13,FALSE)=0,"",VLOOKUP($A73,'Annex 2 Designated EHV charges'!$D:$P,13,FALSE)),"")</f>
        <v/>
      </c>
    </row>
    <row r="74" spans="1:8" x14ac:dyDescent="0.25">
      <c r="A74" s="92" t="str" cm="1">
        <f t="array" ref="A74">IFERROR(INDEX('Annex 2 Designated EHV charges'!$D$10:$D$199, MATCH(0, IF(ISBLANK('Annex 2 Designated EHV charges'!$D$10:$D$199),1, COUNTIF(A$4:$A73, 'Annex 2 Designated EHV charges'!$D$10:$D$199)), 0)),"")</f>
        <v/>
      </c>
      <c r="B74" s="91" t="str">
        <f>IF($A74="","",VLOOKUP($A74,'Annex 2 Designated EHV charges'!$D:$O,2,0))</f>
        <v/>
      </c>
      <c r="C74" s="92" t="str">
        <f>IF($A74="","",VLOOKUP($A74,'Annex 2 Designated EHV charges'!$D:$O,3,0))</f>
        <v/>
      </c>
      <c r="D74" s="91" t="str">
        <f>IF($A74="","",VLOOKUP($A74,'Annex 2 Designated EHV charges'!$D:$O,4,0))</f>
        <v/>
      </c>
      <c r="E74" s="93" t="str">
        <f>IFERROR(IF(VLOOKUP($A74,'Annex 2 Designated EHV charges'!$D:$P,10,FALSE)=0,"",VLOOKUP($A74,'Annex 2 Designated EHV charges'!$D:$P,10,FALSE)),"")</f>
        <v/>
      </c>
      <c r="F74" s="200" t="str">
        <f>IFERROR(IF(VLOOKUP($A74,'Annex 2 Designated EHV charges'!$D:$P,11,FALSE)=0,"",VLOOKUP($A74,'Annex 2 Designated EHV charges'!$D:$P,11,FALSE)),"")</f>
        <v/>
      </c>
      <c r="G74" s="200" t="str">
        <f>IFERROR(IF(VLOOKUP($A74,'Annex 2 Designated EHV charges'!$D:$P,12,FALSE)=0,"",VLOOKUP($A74,'Annex 2 Designated EHV charges'!$D:$P,12,FALSE)),"")</f>
        <v/>
      </c>
      <c r="H74" s="200" t="str">
        <f>IFERROR(IF(VLOOKUP($A74,'Annex 2 Designated EHV charges'!$D:$P,13,FALSE)=0,"",VLOOKUP($A74,'Annex 2 Designated EHV charges'!$D:$P,13,FALSE)),"")</f>
        <v/>
      </c>
    </row>
    <row r="75" spans="1:8" x14ac:dyDescent="0.25">
      <c r="A75" s="92" t="str" cm="1">
        <f t="array" ref="A75">IFERROR(INDEX('Annex 2 Designated EHV charges'!$D$10:$D$199, MATCH(0, IF(ISBLANK('Annex 2 Designated EHV charges'!$D$10:$D$199),1, COUNTIF(A$4:$A74, 'Annex 2 Designated EHV charges'!$D$10:$D$199)), 0)),"")</f>
        <v/>
      </c>
      <c r="B75" s="91" t="str">
        <f>IF($A75="","",VLOOKUP($A75,'Annex 2 Designated EHV charges'!$D:$O,2,0))</f>
        <v/>
      </c>
      <c r="C75" s="92" t="str">
        <f>IF($A75="","",VLOOKUP($A75,'Annex 2 Designated EHV charges'!$D:$O,3,0))</f>
        <v/>
      </c>
      <c r="D75" s="91" t="str">
        <f>IF($A75="","",VLOOKUP($A75,'Annex 2 Designated EHV charges'!$D:$O,4,0))</f>
        <v/>
      </c>
      <c r="E75" s="93" t="str">
        <f>IFERROR(IF(VLOOKUP($A75,'Annex 2 Designated EHV charges'!$D:$P,10,FALSE)=0,"",VLOOKUP($A75,'Annex 2 Designated EHV charges'!$D:$P,10,FALSE)),"")</f>
        <v/>
      </c>
      <c r="F75" s="200" t="str">
        <f>IFERROR(IF(VLOOKUP($A75,'Annex 2 Designated EHV charges'!$D:$P,11,FALSE)=0,"",VLOOKUP($A75,'Annex 2 Designated EHV charges'!$D:$P,11,FALSE)),"")</f>
        <v/>
      </c>
      <c r="G75" s="200" t="str">
        <f>IFERROR(IF(VLOOKUP($A75,'Annex 2 Designated EHV charges'!$D:$P,12,FALSE)=0,"",VLOOKUP($A75,'Annex 2 Designated EHV charges'!$D:$P,12,FALSE)),"")</f>
        <v/>
      </c>
      <c r="H75" s="200" t="str">
        <f>IFERROR(IF(VLOOKUP($A75,'Annex 2 Designated EHV charges'!$D:$P,13,FALSE)=0,"",VLOOKUP($A75,'Annex 2 Designated EHV charges'!$D:$P,13,FALSE)),"")</f>
        <v/>
      </c>
    </row>
    <row r="76" spans="1:8" x14ac:dyDescent="0.25">
      <c r="A76" s="92" t="str" cm="1">
        <f t="array" ref="A76">IFERROR(INDEX('Annex 2 Designated EHV charges'!$D$10:$D$199, MATCH(0, IF(ISBLANK('Annex 2 Designated EHV charges'!$D$10:$D$199),1, COUNTIF(A$4:$A75, 'Annex 2 Designated EHV charges'!$D$10:$D$199)), 0)),"")</f>
        <v/>
      </c>
      <c r="B76" s="91" t="str">
        <f>IF($A76="","",VLOOKUP($A76,'Annex 2 Designated EHV charges'!$D:$O,2,0))</f>
        <v/>
      </c>
      <c r="C76" s="92" t="str">
        <f>IF($A76="","",VLOOKUP($A76,'Annex 2 Designated EHV charges'!$D:$O,3,0))</f>
        <v/>
      </c>
      <c r="D76" s="91" t="str">
        <f>IF($A76="","",VLOOKUP($A76,'Annex 2 Designated EHV charges'!$D:$O,4,0))</f>
        <v/>
      </c>
      <c r="E76" s="93" t="str">
        <f>IFERROR(IF(VLOOKUP($A76,'Annex 2 Designated EHV charges'!$D:$P,10,FALSE)=0,"",VLOOKUP($A76,'Annex 2 Designated EHV charges'!$D:$P,10,FALSE)),"")</f>
        <v/>
      </c>
      <c r="F76" s="200" t="str">
        <f>IFERROR(IF(VLOOKUP($A76,'Annex 2 Designated EHV charges'!$D:$P,11,FALSE)=0,"",VLOOKUP($A76,'Annex 2 Designated EHV charges'!$D:$P,11,FALSE)),"")</f>
        <v/>
      </c>
      <c r="G76" s="200" t="str">
        <f>IFERROR(IF(VLOOKUP($A76,'Annex 2 Designated EHV charges'!$D:$P,12,FALSE)=0,"",VLOOKUP($A76,'Annex 2 Designated EHV charges'!$D:$P,12,FALSE)),"")</f>
        <v/>
      </c>
      <c r="H76" s="200" t="str">
        <f>IFERROR(IF(VLOOKUP($A76,'Annex 2 Designated EHV charges'!$D:$P,13,FALSE)=0,"",VLOOKUP($A76,'Annex 2 Designated EHV charges'!$D:$P,13,FALSE)),"")</f>
        <v/>
      </c>
    </row>
    <row r="77" spans="1:8" x14ac:dyDescent="0.25">
      <c r="A77" s="92" t="str" cm="1">
        <f t="array" ref="A77">IFERROR(INDEX('Annex 2 Designated EHV charges'!$D$10:$D$199, MATCH(0, IF(ISBLANK('Annex 2 Designated EHV charges'!$D$10:$D$199),1, COUNTIF(A$4:$A76, 'Annex 2 Designated EHV charges'!$D$10:$D$199)), 0)),"")</f>
        <v/>
      </c>
      <c r="B77" s="91" t="str">
        <f>IF($A77="","",VLOOKUP($A77,'Annex 2 Designated EHV charges'!$D:$O,2,0))</f>
        <v/>
      </c>
      <c r="C77" s="92" t="str">
        <f>IF($A77="","",VLOOKUP($A77,'Annex 2 Designated EHV charges'!$D:$O,3,0))</f>
        <v/>
      </c>
      <c r="D77" s="91" t="str">
        <f>IF($A77="","",VLOOKUP($A77,'Annex 2 Designated EHV charges'!$D:$O,4,0))</f>
        <v/>
      </c>
      <c r="E77" s="93" t="str">
        <f>IFERROR(IF(VLOOKUP($A77,'Annex 2 Designated EHV charges'!$D:$P,10,FALSE)=0,"",VLOOKUP($A77,'Annex 2 Designated EHV charges'!$D:$P,10,FALSE)),"")</f>
        <v/>
      </c>
      <c r="F77" s="200" t="str">
        <f>IFERROR(IF(VLOOKUP($A77,'Annex 2 Designated EHV charges'!$D:$P,11,FALSE)=0,"",VLOOKUP($A77,'Annex 2 Designated EHV charges'!$D:$P,11,FALSE)),"")</f>
        <v/>
      </c>
      <c r="G77" s="200" t="str">
        <f>IFERROR(IF(VLOOKUP($A77,'Annex 2 Designated EHV charges'!$D:$P,12,FALSE)=0,"",VLOOKUP($A77,'Annex 2 Designated EHV charges'!$D:$P,12,FALSE)),"")</f>
        <v/>
      </c>
      <c r="H77" s="200" t="str">
        <f>IFERROR(IF(VLOOKUP($A77,'Annex 2 Designated EHV charges'!$D:$P,13,FALSE)=0,"",VLOOKUP($A77,'Annex 2 Designated EHV charges'!$D:$P,13,FALSE)),"")</f>
        <v/>
      </c>
    </row>
    <row r="78" spans="1:8" ht="12.75" customHeight="1" x14ac:dyDescent="0.25">
      <c r="A78" s="182" t="str" cm="1">
        <f t="array" ref="A78">IFERROR(INDEX('Annex 2 Designated EHV charges'!$D$10:$D$199, MATCH(0, IF(ISBLANK('Annex 2 Designated EHV charges'!$D$10:$D$199),1, COUNTIF(A$4:$A77, 'Annex 2 Designated EHV charges'!$D$10:$D$199)), 0)),"")</f>
        <v/>
      </c>
      <c r="B78" s="183" t="str">
        <f>IF($A78="","",VLOOKUP($A78,'Annex 2 Designated EHV charges'!$D:$O,2,0))</f>
        <v/>
      </c>
      <c r="C78" s="182" t="str">
        <f>IF($A78="","",VLOOKUP($A78,'Annex 2 Designated EHV charges'!$D:$O,3,0))</f>
        <v/>
      </c>
      <c r="D78" s="183" t="str">
        <f>IF($A78="","",VLOOKUP($A78,'Annex 2 Designated EHV charges'!$D:$O,4,0))</f>
        <v/>
      </c>
      <c r="E78" s="184" t="str">
        <f>IFERROR(IF(VLOOKUP($A78,'Annex 2 Designated EHV charges'!$D:$P,10,FALSE)=0,"",VLOOKUP($A78,'Annex 2 Designated EHV charges'!$D:$P,10,FALSE)),"")</f>
        <v/>
      </c>
      <c r="F78" s="187" t="str">
        <f>IFERROR(IF(VLOOKUP($A78,'Annex 2 Designated EHV charges'!$D:$P,11,FALSE)=0,"",VLOOKUP($A78,'Annex 2 Designated EHV charges'!$D:$P,11,FALSE)),"")</f>
        <v/>
      </c>
      <c r="G78" s="187" t="str">
        <f>IFERROR(IF(VLOOKUP($A78,'Annex 2 Designated EHV charges'!$D:$P,12,FALSE)=0,"",VLOOKUP($A78,'Annex 2 Designated EHV charges'!$D:$P,12,FALSE)),"")</f>
        <v/>
      </c>
      <c r="H78" s="187" t="str">
        <f>IFERROR(IF(VLOOKUP($A78,'Annex 2 Designated EHV charges'!$D:$P,13,FALSE)=0,"",VLOOKUP($A78,'Annex 2 Designated EHV charges'!$D:$P,13,FALSE)),"")</f>
        <v/>
      </c>
    </row>
    <row r="79" spans="1:8" ht="12.75" customHeight="1" x14ac:dyDescent="0.25">
      <c r="A79" s="182" t="str" cm="1">
        <f t="array" ref="A79">IFERROR(INDEX('Annex 2 Designated EHV charges'!$D$10:$D$199, MATCH(0, IF(ISBLANK('Annex 2 Designated EHV charges'!$D$10:$D$199),1, COUNTIF(A$4:$A78, 'Annex 2 Designated EHV charges'!$D$10:$D$199)), 0)),"")</f>
        <v/>
      </c>
      <c r="B79" s="183" t="str">
        <f>IF($A79="","",VLOOKUP($A79,'Annex 2 Designated EHV charges'!$D:$O,2,0))</f>
        <v/>
      </c>
      <c r="C79" s="182" t="str">
        <f>IF($A79="","",VLOOKUP($A79,'Annex 2 Designated EHV charges'!$D:$O,3,0))</f>
        <v/>
      </c>
      <c r="D79" s="183" t="str">
        <f>IF($A79="","",VLOOKUP($A79,'Annex 2 Designated EHV charges'!$D:$O,4,0))</f>
        <v/>
      </c>
      <c r="E79" s="184" t="str">
        <f>IFERROR(IF(VLOOKUP($A79,'Annex 2 Designated EHV charges'!$D:$P,10,FALSE)=0,"",VLOOKUP($A79,'Annex 2 Designated EHV charges'!$D:$P,10,FALSE)),"")</f>
        <v/>
      </c>
      <c r="F79" s="187" t="str">
        <f>IFERROR(IF(VLOOKUP($A79,'Annex 2 Designated EHV charges'!$D:$P,11,FALSE)=0,"",VLOOKUP($A79,'Annex 2 Designated EHV charges'!$D:$P,11,FALSE)),"")</f>
        <v/>
      </c>
      <c r="G79" s="187" t="str">
        <f>IFERROR(IF(VLOOKUP($A79,'Annex 2 Designated EHV charges'!$D:$P,12,FALSE)=0,"",VLOOKUP($A79,'Annex 2 Designated EHV charges'!$D:$P,12,FALSE)),"")</f>
        <v/>
      </c>
      <c r="H79" s="187" t="str">
        <f>IFERROR(IF(VLOOKUP($A79,'Annex 2 Designated EHV charges'!$D:$P,13,FALSE)=0,"",VLOOKUP($A79,'Annex 2 Designated EHV charges'!$D:$P,13,FALSE)),"")</f>
        <v/>
      </c>
    </row>
    <row r="80" spans="1:8" ht="12.75" customHeight="1" x14ac:dyDescent="0.25">
      <c r="A80" s="182" t="str" cm="1">
        <f t="array" ref="A80">IFERROR(INDEX('Annex 2 Designated EHV charges'!$D$10:$D$199, MATCH(0, IF(ISBLANK('Annex 2 Designated EHV charges'!$D$10:$D$199),1, COUNTIF(A$4:$A79, 'Annex 2 Designated EHV charges'!$D$10:$D$199)), 0)),"")</f>
        <v/>
      </c>
      <c r="B80" s="183" t="str">
        <f>IF($A80="","",VLOOKUP($A80,'Annex 2 Designated EHV charges'!$D:$O,2,0))</f>
        <v/>
      </c>
      <c r="C80" s="182" t="str">
        <f>IF($A80="","",VLOOKUP($A80,'Annex 2 Designated EHV charges'!$D:$O,3,0))</f>
        <v/>
      </c>
      <c r="D80" s="183" t="str">
        <f>IF($A80="","",VLOOKUP($A80,'Annex 2 Designated EHV charges'!$D:$O,4,0))</f>
        <v/>
      </c>
      <c r="E80" s="184" t="str">
        <f>IFERROR(IF(VLOOKUP($A80,'Annex 2 Designated EHV charges'!$D:$P,10,FALSE)=0,"",VLOOKUP($A80,'Annex 2 Designated EHV charges'!$D:$P,10,FALSE)),"")</f>
        <v/>
      </c>
      <c r="F80" s="187" t="str">
        <f>IFERROR(IF(VLOOKUP($A80,'Annex 2 Designated EHV charges'!$D:$P,11,FALSE)=0,"",VLOOKUP($A80,'Annex 2 Designated EHV charges'!$D:$P,11,FALSE)),"")</f>
        <v/>
      </c>
      <c r="G80" s="187" t="str">
        <f>IFERROR(IF(VLOOKUP($A80,'Annex 2 Designated EHV charges'!$D:$P,12,FALSE)=0,"",VLOOKUP($A80,'Annex 2 Designated EHV charges'!$D:$P,12,FALSE)),"")</f>
        <v/>
      </c>
      <c r="H80" s="187" t="str">
        <f>IFERROR(IF(VLOOKUP($A80,'Annex 2 Designated EHV charges'!$D:$P,13,FALSE)=0,"",VLOOKUP($A80,'Annex 2 Designated EHV charges'!$D:$P,13,FALSE)),"")</f>
        <v/>
      </c>
    </row>
    <row r="81" spans="1:8" ht="12.75" customHeight="1" x14ac:dyDescent="0.25">
      <c r="A81" s="182" t="str" cm="1">
        <f t="array" ref="A81">IFERROR(INDEX('Annex 2 Designated EHV charges'!$D$10:$D$199, MATCH(0, IF(ISBLANK('Annex 2 Designated EHV charges'!$D$10:$D$199),1, COUNTIF(A$4:$A80, 'Annex 2 Designated EHV charges'!$D$10:$D$199)), 0)),"")</f>
        <v/>
      </c>
      <c r="B81" s="183" t="str">
        <f>IF($A81="","",VLOOKUP($A81,'Annex 2 Designated EHV charges'!$D:$O,2,0))</f>
        <v/>
      </c>
      <c r="C81" s="182" t="str">
        <f>IF($A81="","",VLOOKUP($A81,'Annex 2 Designated EHV charges'!$D:$O,3,0))</f>
        <v/>
      </c>
      <c r="D81" s="183" t="str">
        <f>IF($A81="","",VLOOKUP($A81,'Annex 2 Designated EHV charges'!$D:$O,4,0))</f>
        <v/>
      </c>
      <c r="E81" s="184" t="str">
        <f>IFERROR(IF(VLOOKUP($A81,'Annex 2 Designated EHV charges'!$D:$P,10,FALSE)=0,"",VLOOKUP($A81,'Annex 2 Designated EHV charges'!$D:$P,10,FALSE)),"")</f>
        <v/>
      </c>
      <c r="F81" s="187" t="str">
        <f>IFERROR(IF(VLOOKUP($A81,'Annex 2 Designated EHV charges'!$D:$P,11,FALSE)=0,"",VLOOKUP($A81,'Annex 2 Designated EHV charges'!$D:$P,11,FALSE)),"")</f>
        <v/>
      </c>
      <c r="G81" s="187" t="str">
        <f>IFERROR(IF(VLOOKUP($A81,'Annex 2 Designated EHV charges'!$D:$P,12,FALSE)=0,"",VLOOKUP($A81,'Annex 2 Designated EHV charges'!$D:$P,12,FALSE)),"")</f>
        <v/>
      </c>
      <c r="H81" s="187" t="str">
        <f>IFERROR(IF(VLOOKUP($A81,'Annex 2 Designated EHV charges'!$D:$P,13,FALSE)=0,"",VLOOKUP($A81,'Annex 2 Designated EHV charges'!$D:$P,13,FALSE)),"")</f>
        <v/>
      </c>
    </row>
    <row r="82" spans="1:8" ht="12.75" customHeight="1" x14ac:dyDescent="0.25">
      <c r="A82" s="182" t="str" cm="1">
        <f t="array" ref="A82">IFERROR(INDEX('Annex 2 Designated EHV charges'!$D$10:$D$199, MATCH(0, IF(ISBLANK('Annex 2 Designated EHV charges'!$D$10:$D$199),1, COUNTIF(A$4:$A81, 'Annex 2 Designated EHV charges'!$D$10:$D$199)), 0)),"")</f>
        <v/>
      </c>
      <c r="B82" s="183" t="str">
        <f>IF($A82="","",VLOOKUP($A82,'Annex 2 Designated EHV charges'!$D:$O,2,0))</f>
        <v/>
      </c>
      <c r="C82" s="182" t="str">
        <f>IF($A82="","",VLOOKUP($A82,'Annex 2 Designated EHV charges'!$D:$O,3,0))</f>
        <v/>
      </c>
      <c r="D82" s="183" t="str">
        <f>IF($A82="","",VLOOKUP($A82,'Annex 2 Designated EHV charges'!$D:$O,4,0))</f>
        <v/>
      </c>
      <c r="E82" s="184" t="str">
        <f>IFERROR(IF(VLOOKUP($A82,'Annex 2 Designated EHV charges'!$D:$P,10,FALSE)=0,"",VLOOKUP($A82,'Annex 2 Designated EHV charges'!$D:$P,10,FALSE)),"")</f>
        <v/>
      </c>
      <c r="F82" s="187" t="str">
        <f>IFERROR(IF(VLOOKUP($A82,'Annex 2 Designated EHV charges'!$D:$P,11,FALSE)=0,"",VLOOKUP($A82,'Annex 2 Designated EHV charges'!$D:$P,11,FALSE)),"")</f>
        <v/>
      </c>
      <c r="G82" s="187" t="str">
        <f>IFERROR(IF(VLOOKUP($A82,'Annex 2 Designated EHV charges'!$D:$P,12,FALSE)=0,"",VLOOKUP($A82,'Annex 2 Designated EHV charges'!$D:$P,12,FALSE)),"")</f>
        <v/>
      </c>
      <c r="H82" s="187" t="str">
        <f>IFERROR(IF(VLOOKUP($A82,'Annex 2 Designated EHV charges'!$D:$P,13,FALSE)=0,"",VLOOKUP($A82,'Annex 2 Designated EHV charges'!$D:$P,13,FALSE)),"")</f>
        <v/>
      </c>
    </row>
    <row r="83" spans="1:8" ht="12.75" customHeight="1" x14ac:dyDescent="0.25">
      <c r="A83" s="182" t="str" cm="1">
        <f t="array" ref="A83">IFERROR(INDEX('Annex 2 Designated EHV charges'!$D$10:$D$199, MATCH(0, IF(ISBLANK('Annex 2 Designated EHV charges'!$D$10:$D$199),1, COUNTIF(A$4:$A82, 'Annex 2 Designated EHV charges'!$D$10:$D$199)), 0)),"")</f>
        <v/>
      </c>
      <c r="B83" s="183" t="str">
        <f>IF($A83="","",VLOOKUP($A83,'Annex 2 Designated EHV charges'!$D:$O,2,0))</f>
        <v/>
      </c>
      <c r="C83" s="182" t="str">
        <f>IF($A83="","",VLOOKUP($A83,'Annex 2 Designated EHV charges'!$D:$O,3,0))</f>
        <v/>
      </c>
      <c r="D83" s="183" t="str">
        <f>IF($A83="","",VLOOKUP($A83,'Annex 2 Designated EHV charges'!$D:$O,4,0))</f>
        <v/>
      </c>
      <c r="E83" s="184" t="str">
        <f>IFERROR(IF(VLOOKUP($A83,'Annex 2 Designated EHV charges'!$D:$P,10,FALSE)=0,"",VLOOKUP($A83,'Annex 2 Designated EHV charges'!$D:$P,10,FALSE)),"")</f>
        <v/>
      </c>
      <c r="F83" s="187" t="str">
        <f>IFERROR(IF(VLOOKUP($A83,'Annex 2 Designated EHV charges'!$D:$P,11,FALSE)=0,"",VLOOKUP($A83,'Annex 2 Designated EHV charges'!$D:$P,11,FALSE)),"")</f>
        <v/>
      </c>
      <c r="G83" s="187" t="str">
        <f>IFERROR(IF(VLOOKUP($A83,'Annex 2 Designated EHV charges'!$D:$P,12,FALSE)=0,"",VLOOKUP($A83,'Annex 2 Designated EHV charges'!$D:$P,12,FALSE)),"")</f>
        <v/>
      </c>
      <c r="H83" s="187" t="str">
        <f>IFERROR(IF(VLOOKUP($A83,'Annex 2 Designated EHV charges'!$D:$P,13,FALSE)=0,"",VLOOKUP($A83,'Annex 2 Designated EHV charges'!$D:$P,13,FALSE)),"")</f>
        <v/>
      </c>
    </row>
    <row r="84" spans="1:8" ht="12.75" customHeight="1" x14ac:dyDescent="0.25">
      <c r="A84" s="182" t="str" cm="1">
        <f t="array" ref="A84">IFERROR(INDEX('Annex 2 Designated EHV charges'!$D$10:$D$199, MATCH(0, IF(ISBLANK('Annex 2 Designated EHV charges'!$D$10:$D$199),1, COUNTIF(A$4:$A83, 'Annex 2 Designated EHV charges'!$D$10:$D$199)), 0)),"")</f>
        <v/>
      </c>
      <c r="B84" s="183" t="str">
        <f>IF($A84="","",VLOOKUP($A84,'Annex 2 Designated EHV charges'!$D:$O,2,0))</f>
        <v/>
      </c>
      <c r="C84" s="182" t="str">
        <f>IF($A84="","",VLOOKUP($A84,'Annex 2 Designated EHV charges'!$D:$O,3,0))</f>
        <v/>
      </c>
      <c r="D84" s="183" t="str">
        <f>IF($A84="","",VLOOKUP($A84,'Annex 2 Designated EHV charges'!$D:$O,4,0))</f>
        <v/>
      </c>
      <c r="E84" s="184" t="str">
        <f>IFERROR(IF(VLOOKUP($A84,'Annex 2 Designated EHV charges'!$D:$P,10,FALSE)=0,"",VLOOKUP($A84,'Annex 2 Designated EHV charges'!$D:$P,10,FALSE)),"")</f>
        <v/>
      </c>
      <c r="F84" s="187" t="str">
        <f>IFERROR(IF(VLOOKUP($A84,'Annex 2 Designated EHV charges'!$D:$P,11,FALSE)=0,"",VLOOKUP($A84,'Annex 2 Designated EHV charges'!$D:$P,11,FALSE)),"")</f>
        <v/>
      </c>
      <c r="G84" s="187" t="str">
        <f>IFERROR(IF(VLOOKUP($A84,'Annex 2 Designated EHV charges'!$D:$P,12,FALSE)=0,"",VLOOKUP($A84,'Annex 2 Designated EHV charges'!$D:$P,12,FALSE)),"")</f>
        <v/>
      </c>
      <c r="H84" s="187" t="str">
        <f>IFERROR(IF(VLOOKUP($A84,'Annex 2 Designated EHV charges'!$D:$P,13,FALSE)=0,"",VLOOKUP($A84,'Annex 2 Designated EHV charges'!$D:$P,13,FALSE)),"")</f>
        <v/>
      </c>
    </row>
    <row r="85" spans="1:8" ht="12.75" customHeight="1" x14ac:dyDescent="0.25">
      <c r="A85" s="182" t="str" cm="1">
        <f t="array" ref="A85">IFERROR(INDEX('Annex 2 Designated EHV charges'!$D$10:$D$199, MATCH(0, IF(ISBLANK('Annex 2 Designated EHV charges'!$D$10:$D$199),1, COUNTIF(A$4:$A84, 'Annex 2 Designated EHV charges'!$D$10:$D$199)), 0)),"")</f>
        <v/>
      </c>
      <c r="B85" s="183" t="str">
        <f>IF($A85="","",VLOOKUP($A85,'Annex 2 Designated EHV charges'!$D:$O,2,0))</f>
        <v/>
      </c>
      <c r="C85" s="182" t="str">
        <f>IF($A85="","",VLOOKUP($A85,'Annex 2 Designated EHV charges'!$D:$O,3,0))</f>
        <v/>
      </c>
      <c r="D85" s="183" t="str">
        <f>IF($A85="","",VLOOKUP($A85,'Annex 2 Designated EHV charges'!$D:$O,4,0))</f>
        <v/>
      </c>
      <c r="E85" s="184" t="str">
        <f>IFERROR(IF(VLOOKUP($A85,'Annex 2 Designated EHV charges'!$D:$P,10,FALSE)=0,"",VLOOKUP($A85,'Annex 2 Designated EHV charges'!$D:$P,10,FALSE)),"")</f>
        <v/>
      </c>
      <c r="F85" s="187" t="str">
        <f>IFERROR(IF(VLOOKUP($A85,'Annex 2 Designated EHV charges'!$D:$P,11,FALSE)=0,"",VLOOKUP($A85,'Annex 2 Designated EHV charges'!$D:$P,11,FALSE)),"")</f>
        <v/>
      </c>
      <c r="G85" s="187" t="str">
        <f>IFERROR(IF(VLOOKUP($A85,'Annex 2 Designated EHV charges'!$D:$P,12,FALSE)=0,"",VLOOKUP($A85,'Annex 2 Designated EHV charges'!$D:$P,12,FALSE)),"")</f>
        <v/>
      </c>
      <c r="H85" s="187" t="str">
        <f>IFERROR(IF(VLOOKUP($A85,'Annex 2 Designated EHV charges'!$D:$P,13,FALSE)=0,"",VLOOKUP($A85,'Annex 2 Designated EHV charges'!$D:$P,13,FALSE)),"")</f>
        <v/>
      </c>
    </row>
    <row r="86" spans="1:8" ht="12.75" customHeight="1" x14ac:dyDescent="0.25">
      <c r="A86" s="182" t="str" cm="1">
        <f t="array" ref="A86">IFERROR(INDEX('Annex 2 Designated EHV charges'!$D$10:$D$199, MATCH(0, IF(ISBLANK('Annex 2 Designated EHV charges'!$D$10:$D$199),1, COUNTIF(A$4:$A85, 'Annex 2 Designated EHV charges'!$D$10:$D$199)), 0)),"")</f>
        <v/>
      </c>
      <c r="B86" s="183" t="str">
        <f>IF($A86="","",VLOOKUP($A86,'Annex 2 Designated EHV charges'!$D:$O,2,0))</f>
        <v/>
      </c>
      <c r="C86" s="182" t="str">
        <f>IF($A86="","",VLOOKUP($A86,'Annex 2 Designated EHV charges'!$D:$O,3,0))</f>
        <v/>
      </c>
      <c r="D86" s="183" t="str">
        <f>IF($A86="","",VLOOKUP($A86,'Annex 2 Designated EHV charges'!$D:$O,4,0))</f>
        <v/>
      </c>
      <c r="E86" s="184" t="str">
        <f>IFERROR(IF(VLOOKUP($A86,'Annex 2 Designated EHV charges'!$D:$P,10,FALSE)=0,"",VLOOKUP($A86,'Annex 2 Designated EHV charges'!$D:$P,10,FALSE)),"")</f>
        <v/>
      </c>
      <c r="F86" s="187" t="str">
        <f>IFERROR(IF(VLOOKUP($A86,'Annex 2 Designated EHV charges'!$D:$P,11,FALSE)=0,"",VLOOKUP($A86,'Annex 2 Designated EHV charges'!$D:$P,11,FALSE)),"")</f>
        <v/>
      </c>
      <c r="G86" s="187" t="str">
        <f>IFERROR(IF(VLOOKUP($A86,'Annex 2 Designated EHV charges'!$D:$P,12,FALSE)=0,"",VLOOKUP($A86,'Annex 2 Designated EHV charges'!$D:$P,12,FALSE)),"")</f>
        <v/>
      </c>
      <c r="H86" s="187" t="str">
        <f>IFERROR(IF(VLOOKUP($A86,'Annex 2 Designated EHV charges'!$D:$P,13,FALSE)=0,"",VLOOKUP($A86,'Annex 2 Designated EHV charges'!$D:$P,13,FALSE)),"")</f>
        <v/>
      </c>
    </row>
    <row r="87" spans="1:8" ht="12.75" customHeight="1" x14ac:dyDescent="0.25">
      <c r="A87" s="182" t="str" cm="1">
        <f t="array" ref="A87">IFERROR(INDEX('Annex 2 Designated EHV charges'!$D$10:$D$199, MATCH(0, IF(ISBLANK('Annex 2 Designated EHV charges'!$D$10:$D$199),1, COUNTIF(A$4:$A86, 'Annex 2 Designated EHV charges'!$D$10:$D$199)), 0)),"")</f>
        <v/>
      </c>
      <c r="B87" s="183" t="str">
        <f>IF($A87="","",VLOOKUP($A87,'Annex 2 Designated EHV charges'!$D:$O,2,0))</f>
        <v/>
      </c>
      <c r="C87" s="182" t="str">
        <f>IF($A87="","",VLOOKUP($A87,'Annex 2 Designated EHV charges'!$D:$O,3,0))</f>
        <v/>
      </c>
      <c r="D87" s="183" t="str">
        <f>IF($A87="","",VLOOKUP($A87,'Annex 2 Designated EHV charges'!$D:$O,4,0))</f>
        <v/>
      </c>
      <c r="E87" s="184" t="str">
        <f>IFERROR(IF(VLOOKUP($A87,'Annex 2 Designated EHV charges'!$D:$P,10,FALSE)=0,"",VLOOKUP($A87,'Annex 2 Designated EHV charges'!$D:$P,10,FALSE)),"")</f>
        <v/>
      </c>
      <c r="F87" s="187" t="str">
        <f>IFERROR(IF(VLOOKUP($A87,'Annex 2 Designated EHV charges'!$D:$P,11,FALSE)=0,"",VLOOKUP($A87,'Annex 2 Designated EHV charges'!$D:$P,11,FALSE)),"")</f>
        <v/>
      </c>
      <c r="G87" s="187" t="str">
        <f>IFERROR(IF(VLOOKUP($A87,'Annex 2 Designated EHV charges'!$D:$P,12,FALSE)=0,"",VLOOKUP($A87,'Annex 2 Designated EHV charges'!$D:$P,12,FALSE)),"")</f>
        <v/>
      </c>
      <c r="H87" s="187" t="str">
        <f>IFERROR(IF(VLOOKUP($A87,'Annex 2 Designated EHV charges'!$D:$P,13,FALSE)=0,"",VLOOKUP($A87,'Annex 2 Designated EHV charges'!$D:$P,13,FALSE)),"")</f>
        <v/>
      </c>
    </row>
    <row r="88" spans="1:8" ht="12.75" customHeight="1" x14ac:dyDescent="0.25">
      <c r="A88" s="182" t="str" cm="1">
        <f t="array" ref="A88">IFERROR(INDEX('Annex 2 Designated EHV charges'!$D$10:$D$199, MATCH(0, IF(ISBLANK('Annex 2 Designated EHV charges'!$D$10:$D$199),1, COUNTIF(A$4:$A87, 'Annex 2 Designated EHV charges'!$D$10:$D$199)), 0)),"")</f>
        <v/>
      </c>
      <c r="B88" s="183" t="str">
        <f>IF($A88="","",VLOOKUP($A88,'Annex 2 Designated EHV charges'!$D:$O,2,0))</f>
        <v/>
      </c>
      <c r="C88" s="182" t="str">
        <f>IF($A88="","",VLOOKUP($A88,'Annex 2 Designated EHV charges'!$D:$O,3,0))</f>
        <v/>
      </c>
      <c r="D88" s="183" t="str">
        <f>IF($A88="","",VLOOKUP($A88,'Annex 2 Designated EHV charges'!$D:$O,4,0))</f>
        <v/>
      </c>
      <c r="E88" s="184" t="str">
        <f>IFERROR(IF(VLOOKUP($A88,'Annex 2 Designated EHV charges'!$D:$P,10,FALSE)=0,"",VLOOKUP($A88,'Annex 2 Designated EHV charges'!$D:$P,10,FALSE)),"")</f>
        <v/>
      </c>
      <c r="F88" s="187" t="str">
        <f>IFERROR(IF(VLOOKUP($A88,'Annex 2 Designated EHV charges'!$D:$P,11,FALSE)=0,"",VLOOKUP($A88,'Annex 2 Designated EHV charges'!$D:$P,11,FALSE)),"")</f>
        <v/>
      </c>
      <c r="G88" s="187" t="str">
        <f>IFERROR(IF(VLOOKUP($A88,'Annex 2 Designated EHV charges'!$D:$P,12,FALSE)=0,"",VLOOKUP($A88,'Annex 2 Designated EHV charges'!$D:$P,12,FALSE)),"")</f>
        <v/>
      </c>
      <c r="H88" s="187" t="str">
        <f>IFERROR(IF(VLOOKUP($A88,'Annex 2 Designated EHV charges'!$D:$P,13,FALSE)=0,"",VLOOKUP($A88,'Annex 2 Designated EHV charges'!$D:$P,13,FALSE)),"")</f>
        <v/>
      </c>
    </row>
    <row r="89" spans="1:8" ht="12.75" customHeight="1" x14ac:dyDescent="0.25">
      <c r="A89" s="182" t="str" cm="1">
        <f t="array" ref="A89">IFERROR(INDEX('Annex 2 Designated EHV charges'!$D$10:$D$199, MATCH(0, IF(ISBLANK('Annex 2 Designated EHV charges'!$D$10:$D$199),1, COUNTIF(A$4:$A88, 'Annex 2 Designated EHV charges'!$D$10:$D$199)), 0)),"")</f>
        <v/>
      </c>
      <c r="B89" s="183" t="str">
        <f>IF($A89="","",VLOOKUP($A89,'Annex 2 Designated EHV charges'!$D:$O,2,0))</f>
        <v/>
      </c>
      <c r="C89" s="182" t="str">
        <f>IF($A89="","",VLOOKUP($A89,'Annex 2 Designated EHV charges'!$D:$O,3,0))</f>
        <v/>
      </c>
      <c r="D89" s="183" t="str">
        <f>IF($A89="","",VLOOKUP($A89,'Annex 2 Designated EHV charges'!$D:$O,4,0))</f>
        <v/>
      </c>
      <c r="E89" s="184" t="str">
        <f>IFERROR(IF(VLOOKUP($A89,'Annex 2 Designated EHV charges'!$D:$P,10,FALSE)=0,"",VLOOKUP($A89,'Annex 2 Designated EHV charges'!$D:$P,10,FALSE)),"")</f>
        <v/>
      </c>
      <c r="F89" s="187" t="str">
        <f>IFERROR(IF(VLOOKUP($A89,'Annex 2 Designated EHV charges'!$D:$P,11,FALSE)=0,"",VLOOKUP($A89,'Annex 2 Designated EHV charges'!$D:$P,11,FALSE)),"")</f>
        <v/>
      </c>
      <c r="G89" s="187" t="str">
        <f>IFERROR(IF(VLOOKUP($A89,'Annex 2 Designated EHV charges'!$D:$P,12,FALSE)=0,"",VLOOKUP($A89,'Annex 2 Designated EHV charges'!$D:$P,12,FALSE)),"")</f>
        <v/>
      </c>
      <c r="H89" s="187" t="str">
        <f>IFERROR(IF(VLOOKUP($A89,'Annex 2 Designated EHV charges'!$D:$P,13,FALSE)=0,"",VLOOKUP($A89,'Annex 2 Designated EHV charges'!$D:$P,13,FALSE)),"")</f>
        <v/>
      </c>
    </row>
    <row r="90" spans="1:8" ht="12.75" customHeight="1" x14ac:dyDescent="0.25">
      <c r="A90" s="182" t="str" cm="1">
        <f t="array" ref="A90">IFERROR(INDEX('Annex 2 Designated EHV charges'!$D$10:$D$199, MATCH(0, IF(ISBLANK('Annex 2 Designated EHV charges'!$D$10:$D$199),1, COUNTIF(A$4:$A89, 'Annex 2 Designated EHV charges'!$D$10:$D$199)), 0)),"")</f>
        <v/>
      </c>
      <c r="B90" s="183" t="str">
        <f>IF($A90="","",VLOOKUP($A90,'Annex 2 Designated EHV charges'!$D:$O,2,0))</f>
        <v/>
      </c>
      <c r="C90" s="182" t="str">
        <f>IF($A90="","",VLOOKUP($A90,'Annex 2 Designated EHV charges'!$D:$O,3,0))</f>
        <v/>
      </c>
      <c r="D90" s="183" t="str">
        <f>IF($A90="","",VLOOKUP($A90,'Annex 2 Designated EHV charges'!$D:$O,4,0))</f>
        <v/>
      </c>
      <c r="E90" s="184" t="str">
        <f>IFERROR(IF(VLOOKUP($A90,'Annex 2 Designated EHV charges'!$D:$P,10,FALSE)=0,"",VLOOKUP($A90,'Annex 2 Designated EHV charges'!$D:$P,10,FALSE)),"")</f>
        <v/>
      </c>
      <c r="F90" s="187" t="str">
        <f>IFERROR(IF(VLOOKUP($A90,'Annex 2 Designated EHV charges'!$D:$P,11,FALSE)=0,"",VLOOKUP($A90,'Annex 2 Designated EHV charges'!$D:$P,11,FALSE)),"")</f>
        <v/>
      </c>
      <c r="G90" s="187" t="str">
        <f>IFERROR(IF(VLOOKUP($A90,'Annex 2 Designated EHV charges'!$D:$P,12,FALSE)=0,"",VLOOKUP($A90,'Annex 2 Designated EHV charges'!$D:$P,12,FALSE)),"")</f>
        <v/>
      </c>
      <c r="H90" s="187" t="str">
        <f>IFERROR(IF(VLOOKUP($A90,'Annex 2 Designated EHV charges'!$D:$P,13,FALSE)=0,"",VLOOKUP($A90,'Annex 2 Designated EHV charges'!$D:$P,13,FALSE)),"")</f>
        <v/>
      </c>
    </row>
    <row r="91" spans="1:8" ht="12.75" customHeight="1" x14ac:dyDescent="0.25">
      <c r="A91" s="182" t="str" cm="1">
        <f t="array" ref="A91">IFERROR(INDEX('Annex 2 Designated EHV charges'!$D$10:$D$199, MATCH(0, IF(ISBLANK('Annex 2 Designated EHV charges'!$D$10:$D$199),1, COUNTIF(A$4:$A90, 'Annex 2 Designated EHV charges'!$D$10:$D$199)), 0)),"")</f>
        <v/>
      </c>
      <c r="B91" s="183" t="str">
        <f>IF($A91="","",VLOOKUP($A91,'Annex 2 Designated EHV charges'!$D:$O,2,0))</f>
        <v/>
      </c>
      <c r="C91" s="182" t="str">
        <f>IF($A91="","",VLOOKUP($A91,'Annex 2 Designated EHV charges'!$D:$O,3,0))</f>
        <v/>
      </c>
      <c r="D91" s="183" t="str">
        <f>IF($A91="","",VLOOKUP($A91,'Annex 2 Designated EHV charges'!$D:$O,4,0))</f>
        <v/>
      </c>
      <c r="E91" s="184" t="str">
        <f>IFERROR(IF(VLOOKUP($A91,'Annex 2 Designated EHV charges'!$D:$P,10,FALSE)=0,"",VLOOKUP($A91,'Annex 2 Designated EHV charges'!$D:$P,10,FALSE)),"")</f>
        <v/>
      </c>
      <c r="F91" s="187" t="str">
        <f>IFERROR(IF(VLOOKUP($A91,'Annex 2 Designated EHV charges'!$D:$P,11,FALSE)=0,"",VLOOKUP($A91,'Annex 2 Designated EHV charges'!$D:$P,11,FALSE)),"")</f>
        <v/>
      </c>
      <c r="G91" s="187" t="str">
        <f>IFERROR(IF(VLOOKUP($A91,'Annex 2 Designated EHV charges'!$D:$P,12,FALSE)=0,"",VLOOKUP($A91,'Annex 2 Designated EHV charges'!$D:$P,12,FALSE)),"")</f>
        <v/>
      </c>
      <c r="H91" s="187" t="str">
        <f>IFERROR(IF(VLOOKUP($A91,'Annex 2 Designated EHV charges'!$D:$P,13,FALSE)=0,"",VLOOKUP($A91,'Annex 2 Designated EHV charges'!$D:$P,13,FALSE)),"")</f>
        <v/>
      </c>
    </row>
    <row r="92" spans="1:8" ht="12.75" customHeight="1" x14ac:dyDescent="0.25">
      <c r="A92" s="182" t="str" cm="1">
        <f t="array" ref="A92">IFERROR(INDEX('Annex 2 Designated EHV charges'!$D$10:$D$199, MATCH(0, IF(ISBLANK('Annex 2 Designated EHV charges'!$D$10:$D$199),1, COUNTIF(A$4:$A91, 'Annex 2 Designated EHV charges'!$D$10:$D$199)), 0)),"")</f>
        <v/>
      </c>
      <c r="B92" s="183" t="str">
        <f>IF($A92="","",VLOOKUP($A92,'Annex 2 Designated EHV charges'!$D:$O,2,0))</f>
        <v/>
      </c>
      <c r="C92" s="182" t="str">
        <f>IF($A92="","",VLOOKUP($A92,'Annex 2 Designated EHV charges'!$D:$O,3,0))</f>
        <v/>
      </c>
      <c r="D92" s="183" t="str">
        <f>IF($A92="","",VLOOKUP($A92,'Annex 2 Designated EHV charges'!$D:$O,4,0))</f>
        <v/>
      </c>
      <c r="E92" s="184" t="str">
        <f>IFERROR(IF(VLOOKUP($A92,'Annex 2 Designated EHV charges'!$D:$P,10,FALSE)=0,"",VLOOKUP($A92,'Annex 2 Designated EHV charges'!$D:$P,10,FALSE)),"")</f>
        <v/>
      </c>
      <c r="F92" s="187" t="str">
        <f>IFERROR(IF(VLOOKUP($A92,'Annex 2 Designated EHV charges'!$D:$P,11,FALSE)=0,"",VLOOKUP($A92,'Annex 2 Designated EHV charges'!$D:$P,11,FALSE)),"")</f>
        <v/>
      </c>
      <c r="G92" s="187" t="str">
        <f>IFERROR(IF(VLOOKUP($A92,'Annex 2 Designated EHV charges'!$D:$P,12,FALSE)=0,"",VLOOKUP($A92,'Annex 2 Designated EHV charges'!$D:$P,12,FALSE)),"")</f>
        <v/>
      </c>
      <c r="H92" s="187" t="str">
        <f>IFERROR(IF(VLOOKUP($A92,'Annex 2 Designated EHV charges'!$D:$P,13,FALSE)=0,"",VLOOKUP($A92,'Annex 2 Designated EHV charges'!$D:$P,13,FALSE)),"")</f>
        <v/>
      </c>
    </row>
    <row r="93" spans="1:8" ht="12.75" customHeight="1" x14ac:dyDescent="0.25">
      <c r="A93" s="182" t="str" cm="1">
        <f t="array" ref="A93">IFERROR(INDEX('Annex 2 Designated EHV charges'!$D$10:$D$199, MATCH(0, IF(ISBLANK('Annex 2 Designated EHV charges'!$D$10:$D$199),1, COUNTIF(A$4:$A92, 'Annex 2 Designated EHV charges'!$D$10:$D$199)), 0)),"")</f>
        <v/>
      </c>
      <c r="B93" s="183" t="str">
        <f>IF($A93="","",VLOOKUP($A93,'Annex 2 Designated EHV charges'!$D:$O,2,0))</f>
        <v/>
      </c>
      <c r="C93" s="182" t="str">
        <f>IF($A93="","",VLOOKUP($A93,'Annex 2 Designated EHV charges'!$D:$O,3,0))</f>
        <v/>
      </c>
      <c r="D93" s="183" t="str">
        <f>IF($A93="","",VLOOKUP($A93,'Annex 2 Designated EHV charges'!$D:$O,4,0))</f>
        <v/>
      </c>
      <c r="E93" s="184" t="str">
        <f>IFERROR(IF(VLOOKUP($A93,'Annex 2 Designated EHV charges'!$D:$P,10,FALSE)=0,"",VLOOKUP($A93,'Annex 2 Designated EHV charges'!$D:$P,10,FALSE)),"")</f>
        <v/>
      </c>
      <c r="F93" s="187" t="str">
        <f>IFERROR(IF(VLOOKUP($A93,'Annex 2 Designated EHV charges'!$D:$P,11,FALSE)=0,"",VLOOKUP($A93,'Annex 2 Designated EHV charges'!$D:$P,11,FALSE)),"")</f>
        <v/>
      </c>
      <c r="G93" s="187" t="str">
        <f>IFERROR(IF(VLOOKUP($A93,'Annex 2 Designated EHV charges'!$D:$P,12,FALSE)=0,"",VLOOKUP($A93,'Annex 2 Designated EHV charges'!$D:$P,12,FALSE)),"")</f>
        <v/>
      </c>
      <c r="H93" s="187" t="str">
        <f>IFERROR(IF(VLOOKUP($A93,'Annex 2 Designated EHV charges'!$D:$P,13,FALSE)=0,"",VLOOKUP($A93,'Annex 2 Designated EHV charges'!$D:$P,13,FALSE)),"")</f>
        <v/>
      </c>
    </row>
    <row r="94" spans="1:8" ht="12.75" customHeight="1" x14ac:dyDescent="0.25">
      <c r="A94" s="182" t="str" cm="1">
        <f t="array" ref="A94">IFERROR(INDEX('Annex 2 Designated EHV charges'!$D$10:$D$199, MATCH(0, IF(ISBLANK('Annex 2 Designated EHV charges'!$D$10:$D$199),1, COUNTIF(A$4:$A93, 'Annex 2 Designated EHV charges'!$D$10:$D$199)), 0)),"")</f>
        <v/>
      </c>
      <c r="B94" s="183" t="str">
        <f>IF($A94="","",VLOOKUP($A94,'Annex 2 Designated EHV charges'!$D:$O,2,0))</f>
        <v/>
      </c>
      <c r="C94" s="182" t="str">
        <f>IF($A94="","",VLOOKUP($A94,'Annex 2 Designated EHV charges'!$D:$O,3,0))</f>
        <v/>
      </c>
      <c r="D94" s="183" t="str">
        <f>IF($A94="","",VLOOKUP($A94,'Annex 2 Designated EHV charges'!$D:$O,4,0))</f>
        <v/>
      </c>
      <c r="E94" s="184" t="str">
        <f>IFERROR(IF(VLOOKUP($A94,'Annex 2 Designated EHV charges'!$D:$P,10,FALSE)=0,"",VLOOKUP($A94,'Annex 2 Designated EHV charges'!$D:$P,10,FALSE)),"")</f>
        <v/>
      </c>
      <c r="F94" s="187" t="str">
        <f>IFERROR(IF(VLOOKUP($A94,'Annex 2 Designated EHV charges'!$D:$P,11,FALSE)=0,"",VLOOKUP($A94,'Annex 2 Designated EHV charges'!$D:$P,11,FALSE)),"")</f>
        <v/>
      </c>
      <c r="G94" s="187" t="str">
        <f>IFERROR(IF(VLOOKUP($A94,'Annex 2 Designated EHV charges'!$D:$P,12,FALSE)=0,"",VLOOKUP($A94,'Annex 2 Designated EHV charges'!$D:$P,12,FALSE)),"")</f>
        <v/>
      </c>
      <c r="H94" s="187" t="str">
        <f>IFERROR(IF(VLOOKUP($A94,'Annex 2 Designated EHV charges'!$D:$P,13,FALSE)=0,"",VLOOKUP($A94,'Annex 2 Designated EHV charges'!$D:$P,13,FALSE)),"")</f>
        <v/>
      </c>
    </row>
    <row r="95" spans="1:8" ht="12.75" customHeight="1" x14ac:dyDescent="0.25">
      <c r="A95" s="182" t="str" cm="1">
        <f t="array" ref="A95">IFERROR(INDEX('Annex 2 Designated EHV charges'!$D$10:$D$199, MATCH(0, IF(ISBLANK('Annex 2 Designated EHV charges'!$D$10:$D$199),1, COUNTIF(A$4:$A94, 'Annex 2 Designated EHV charges'!$D$10:$D$199)), 0)),"")</f>
        <v/>
      </c>
      <c r="B95" s="183" t="str">
        <f>IF($A95="","",VLOOKUP($A95,'Annex 2 Designated EHV charges'!$D:$O,2,0))</f>
        <v/>
      </c>
      <c r="C95" s="182" t="str">
        <f>IF($A95="","",VLOOKUP($A95,'Annex 2 Designated EHV charges'!$D:$O,3,0))</f>
        <v/>
      </c>
      <c r="D95" s="183" t="str">
        <f>IF($A95="","",VLOOKUP($A95,'Annex 2 Designated EHV charges'!$D:$O,4,0))</f>
        <v/>
      </c>
      <c r="E95" s="184" t="str">
        <f>IFERROR(IF(VLOOKUP($A95,'Annex 2 Designated EHV charges'!$D:$P,10,FALSE)=0,"",VLOOKUP($A95,'Annex 2 Designated EHV charges'!$D:$P,10,FALSE)),"")</f>
        <v/>
      </c>
      <c r="F95" s="187" t="str">
        <f>IFERROR(IF(VLOOKUP($A95,'Annex 2 Designated EHV charges'!$D:$P,11,FALSE)=0,"",VLOOKUP($A95,'Annex 2 Designated EHV charges'!$D:$P,11,FALSE)),"")</f>
        <v/>
      </c>
      <c r="G95" s="187" t="str">
        <f>IFERROR(IF(VLOOKUP($A95,'Annex 2 Designated EHV charges'!$D:$P,12,FALSE)=0,"",VLOOKUP($A95,'Annex 2 Designated EHV charges'!$D:$P,12,FALSE)),"")</f>
        <v/>
      </c>
      <c r="H95" s="187" t="str">
        <f>IFERROR(IF(VLOOKUP($A95,'Annex 2 Designated EHV charges'!$D:$P,13,FALSE)=0,"",VLOOKUP($A95,'Annex 2 Designated EHV charges'!$D:$P,13,FALSE)),"")</f>
        <v/>
      </c>
    </row>
    <row r="96" spans="1:8" ht="12.75" customHeight="1" x14ac:dyDescent="0.25">
      <c r="A96" s="182" t="str" cm="1">
        <f t="array" ref="A96">IFERROR(INDEX('Annex 2 Designated EHV charges'!$D$10:$D$199, MATCH(0, IF(ISBLANK('Annex 2 Designated EHV charges'!$D$10:$D$199),1, COUNTIF(A$4:$A95, 'Annex 2 Designated EHV charges'!$D$10:$D$199)), 0)),"")</f>
        <v/>
      </c>
      <c r="B96" s="183" t="str">
        <f>IF($A96="","",VLOOKUP($A96,'Annex 2 Designated EHV charges'!$D:$O,2,0))</f>
        <v/>
      </c>
      <c r="C96" s="182" t="str">
        <f>IF($A96="","",VLOOKUP($A96,'Annex 2 Designated EHV charges'!$D:$O,3,0))</f>
        <v/>
      </c>
      <c r="D96" s="183" t="str">
        <f>IF($A96="","",VLOOKUP($A96,'Annex 2 Designated EHV charges'!$D:$O,4,0))</f>
        <v/>
      </c>
      <c r="E96" s="184" t="str">
        <f>IFERROR(IF(VLOOKUP($A96,'Annex 2 Designated EHV charges'!$D:$P,10,FALSE)=0,"",VLOOKUP($A96,'Annex 2 Designated EHV charges'!$D:$P,10,FALSE)),"")</f>
        <v/>
      </c>
      <c r="F96" s="187" t="str">
        <f>IFERROR(IF(VLOOKUP($A96,'Annex 2 Designated EHV charges'!$D:$P,11,FALSE)=0,"",VLOOKUP($A96,'Annex 2 Designated EHV charges'!$D:$P,11,FALSE)),"")</f>
        <v/>
      </c>
      <c r="G96" s="187" t="str">
        <f>IFERROR(IF(VLOOKUP($A96,'Annex 2 Designated EHV charges'!$D:$P,12,FALSE)=0,"",VLOOKUP($A96,'Annex 2 Designated EHV charges'!$D:$P,12,FALSE)),"")</f>
        <v/>
      </c>
      <c r="H96" s="187" t="str">
        <f>IFERROR(IF(VLOOKUP($A96,'Annex 2 Designated EHV charges'!$D:$P,13,FALSE)=0,"",VLOOKUP($A96,'Annex 2 Designated EHV charges'!$D:$P,13,FALSE)),"")</f>
        <v/>
      </c>
    </row>
    <row r="97" spans="1:8" ht="12.75" customHeight="1" x14ac:dyDescent="0.25">
      <c r="A97" s="182" t="str" cm="1">
        <f t="array" ref="A97">IFERROR(INDEX('Annex 2 Designated EHV charges'!$D$10:$D$199, MATCH(0, IF(ISBLANK('Annex 2 Designated EHV charges'!$D$10:$D$199),1, COUNTIF(A$4:$A96, 'Annex 2 Designated EHV charges'!$D$10:$D$199)), 0)),"")</f>
        <v/>
      </c>
      <c r="B97" s="183" t="str">
        <f>IF($A97="","",VLOOKUP($A97,'Annex 2 Designated EHV charges'!$D:$O,2,0))</f>
        <v/>
      </c>
      <c r="C97" s="182" t="str">
        <f>IF($A97="","",VLOOKUP($A97,'Annex 2 Designated EHV charges'!$D:$O,3,0))</f>
        <v/>
      </c>
      <c r="D97" s="183" t="str">
        <f>IF($A97="","",VLOOKUP($A97,'Annex 2 Designated EHV charges'!$D:$O,4,0))</f>
        <v/>
      </c>
      <c r="E97" s="184" t="str">
        <f>IFERROR(IF(VLOOKUP($A97,'Annex 2 Designated EHV charges'!$D:$P,10,FALSE)=0,"",VLOOKUP($A97,'Annex 2 Designated EHV charges'!$D:$P,10,FALSE)),"")</f>
        <v/>
      </c>
      <c r="F97" s="187" t="str">
        <f>IFERROR(IF(VLOOKUP($A97,'Annex 2 Designated EHV charges'!$D:$P,11,FALSE)=0,"",VLOOKUP($A97,'Annex 2 Designated EHV charges'!$D:$P,11,FALSE)),"")</f>
        <v/>
      </c>
      <c r="G97" s="187" t="str">
        <f>IFERROR(IF(VLOOKUP($A97,'Annex 2 Designated EHV charges'!$D:$P,12,FALSE)=0,"",VLOOKUP($A97,'Annex 2 Designated EHV charges'!$D:$P,12,FALSE)),"")</f>
        <v/>
      </c>
      <c r="H97" s="187" t="str">
        <f>IFERROR(IF(VLOOKUP($A97,'Annex 2 Designated EHV charges'!$D:$P,13,FALSE)=0,"",VLOOKUP($A97,'Annex 2 Designated EHV charges'!$D:$P,13,FALSE)),"")</f>
        <v/>
      </c>
    </row>
    <row r="98" spans="1:8" ht="12.75" customHeight="1" x14ac:dyDescent="0.25">
      <c r="A98" s="182" t="str" cm="1">
        <f t="array" ref="A98">IFERROR(INDEX('Annex 2 Designated EHV charges'!$D$10:$D$199, MATCH(0, IF(ISBLANK('Annex 2 Designated EHV charges'!$D$10:$D$199),1, COUNTIF(A$4:$A97, 'Annex 2 Designated EHV charges'!$D$10:$D$199)), 0)),"")</f>
        <v/>
      </c>
      <c r="B98" s="183" t="str">
        <f>IF($A98="","",VLOOKUP($A98,'Annex 2 Designated EHV charges'!$D:$O,2,0))</f>
        <v/>
      </c>
      <c r="C98" s="182" t="str">
        <f>IF($A98="","",VLOOKUP($A98,'Annex 2 Designated EHV charges'!$D:$O,3,0))</f>
        <v/>
      </c>
      <c r="D98" s="183" t="str">
        <f>IF($A98="","",VLOOKUP($A98,'Annex 2 Designated EHV charges'!$D:$O,4,0))</f>
        <v/>
      </c>
      <c r="E98" s="184" t="str">
        <f>IFERROR(IF(VLOOKUP($A98,'Annex 2 Designated EHV charges'!$D:$P,10,FALSE)=0,"",VLOOKUP($A98,'Annex 2 Designated EHV charges'!$D:$P,10,FALSE)),"")</f>
        <v/>
      </c>
      <c r="F98" s="187" t="str">
        <f>IFERROR(IF(VLOOKUP($A98,'Annex 2 Designated EHV charges'!$D:$P,11,FALSE)=0,"",VLOOKUP($A98,'Annex 2 Designated EHV charges'!$D:$P,11,FALSE)),"")</f>
        <v/>
      </c>
      <c r="G98" s="187" t="str">
        <f>IFERROR(IF(VLOOKUP($A98,'Annex 2 Designated EHV charges'!$D:$P,12,FALSE)=0,"",VLOOKUP($A98,'Annex 2 Designated EHV charges'!$D:$P,12,FALSE)),"")</f>
        <v/>
      </c>
      <c r="H98" s="187" t="str">
        <f>IFERROR(IF(VLOOKUP($A98,'Annex 2 Designated EHV charges'!$D:$P,13,FALSE)=0,"",VLOOKUP($A98,'Annex 2 Designated EHV charges'!$D:$P,13,FALSE)),"")</f>
        <v/>
      </c>
    </row>
    <row r="99" spans="1:8" ht="12.75" customHeight="1" x14ac:dyDescent="0.25">
      <c r="A99" s="182" t="str" cm="1">
        <f t="array" ref="A99">IFERROR(INDEX('Annex 2 Designated EHV charges'!$D$10:$D$199, MATCH(0, IF(ISBLANK('Annex 2 Designated EHV charges'!$D$10:$D$199),1, COUNTIF(A$4:$A98, 'Annex 2 Designated EHV charges'!$D$10:$D$199)), 0)),"")</f>
        <v/>
      </c>
      <c r="B99" s="183" t="str">
        <f>IF($A99="","",VLOOKUP($A99,'Annex 2 Designated EHV charges'!$D:$O,2,0))</f>
        <v/>
      </c>
      <c r="C99" s="182" t="str">
        <f>IF($A99="","",VLOOKUP($A99,'Annex 2 Designated EHV charges'!$D:$O,3,0))</f>
        <v/>
      </c>
      <c r="D99" s="183" t="str">
        <f>IF($A99="","",VLOOKUP($A99,'Annex 2 Designated EHV charges'!$D:$O,4,0))</f>
        <v/>
      </c>
      <c r="E99" s="184" t="str">
        <f>IFERROR(IF(VLOOKUP($A99,'Annex 2 Designated EHV charges'!$D:$P,10,FALSE)=0,"",VLOOKUP($A99,'Annex 2 Designated EHV charges'!$D:$P,10,FALSE)),"")</f>
        <v/>
      </c>
      <c r="F99" s="187" t="str">
        <f>IFERROR(IF(VLOOKUP($A99,'Annex 2 Designated EHV charges'!$D:$P,11,FALSE)=0,"",VLOOKUP($A99,'Annex 2 Designated EHV charges'!$D:$P,11,FALSE)),"")</f>
        <v/>
      </c>
      <c r="G99" s="187" t="str">
        <f>IFERROR(IF(VLOOKUP($A99,'Annex 2 Designated EHV charges'!$D:$P,12,FALSE)=0,"",VLOOKUP($A99,'Annex 2 Designated EHV charges'!$D:$P,12,FALSE)),"")</f>
        <v/>
      </c>
      <c r="H99" s="187" t="str">
        <f>IFERROR(IF(VLOOKUP($A99,'Annex 2 Designated EHV charges'!$D:$P,13,FALSE)=0,"",VLOOKUP($A99,'Annex 2 Designated EHV charges'!$D:$P,13,FALSE)),"")</f>
        <v/>
      </c>
    </row>
    <row r="100" spans="1:8" ht="12.75" customHeight="1" x14ac:dyDescent="0.25">
      <c r="A100" s="182" t="str" cm="1">
        <f t="array" ref="A100">IFERROR(INDEX('Annex 2 Designated EHV charges'!$D$10:$D$199, MATCH(0, IF(ISBLANK('Annex 2 Designated EHV charges'!$D$10:$D$199),1, COUNTIF(A$4:$A99, 'Annex 2 Designated EHV charges'!$D$10:$D$199)), 0)),"")</f>
        <v/>
      </c>
      <c r="B100" s="183" t="str">
        <f>IF($A100="","",VLOOKUP($A100,'Annex 2 Designated EHV charges'!$D:$O,2,0))</f>
        <v/>
      </c>
      <c r="C100" s="182" t="str">
        <f>IF($A100="","",VLOOKUP($A100,'Annex 2 Designated EHV charges'!$D:$O,3,0))</f>
        <v/>
      </c>
      <c r="D100" s="183" t="str">
        <f>IF($A100="","",VLOOKUP($A100,'Annex 2 Designated EHV charges'!$D:$O,4,0))</f>
        <v/>
      </c>
      <c r="E100" s="184" t="str">
        <f>IFERROR(IF(VLOOKUP($A100,'Annex 2 Designated EHV charges'!$D:$P,10,FALSE)=0,"",VLOOKUP($A100,'Annex 2 Designated EHV charges'!$D:$P,10,FALSE)),"")</f>
        <v/>
      </c>
      <c r="F100" s="187" t="str">
        <f>IFERROR(IF(VLOOKUP($A100,'Annex 2 Designated EHV charges'!$D:$P,11,FALSE)=0,"",VLOOKUP($A100,'Annex 2 Designated EHV charges'!$D:$P,11,FALSE)),"")</f>
        <v/>
      </c>
      <c r="G100" s="187" t="str">
        <f>IFERROR(IF(VLOOKUP($A100,'Annex 2 Designated EHV charges'!$D:$P,12,FALSE)=0,"",VLOOKUP($A100,'Annex 2 Designated EHV charges'!$D:$P,12,FALSE)),"")</f>
        <v/>
      </c>
      <c r="H100" s="187" t="str">
        <f>IFERROR(IF(VLOOKUP($A100,'Annex 2 Designated EHV charges'!$D:$P,13,FALSE)=0,"",VLOOKUP($A100,'Annex 2 Designated EHV charges'!$D:$P,13,FALSE)),"")</f>
        <v/>
      </c>
    </row>
    <row r="101" spans="1:8" ht="12.75" customHeight="1" x14ac:dyDescent="0.25">
      <c r="A101" s="182" t="str" cm="1">
        <f t="array" ref="A101">IFERROR(INDEX('Annex 2 Designated EHV charges'!$D$10:$D$199, MATCH(0, IF(ISBLANK('Annex 2 Designated EHV charges'!$D$10:$D$199),1, COUNTIF(A$4:$A100, 'Annex 2 Designated EHV charges'!$D$10:$D$199)), 0)),"")</f>
        <v/>
      </c>
      <c r="B101" s="183" t="str">
        <f>IF($A101="","",VLOOKUP($A101,'Annex 2 Designated EHV charges'!$D:$O,2,0))</f>
        <v/>
      </c>
      <c r="C101" s="182" t="str">
        <f>IF($A101="","",VLOOKUP($A101,'Annex 2 Designated EHV charges'!$D:$O,3,0))</f>
        <v/>
      </c>
      <c r="D101" s="183" t="str">
        <f>IF($A101="","",VLOOKUP($A101,'Annex 2 Designated EHV charges'!$D:$O,4,0))</f>
        <v/>
      </c>
      <c r="E101" s="184" t="str">
        <f>IFERROR(IF(VLOOKUP($A101,'Annex 2 Designated EHV charges'!$D:$P,10,FALSE)=0,"",VLOOKUP($A101,'Annex 2 Designated EHV charges'!$D:$P,10,FALSE)),"")</f>
        <v/>
      </c>
      <c r="F101" s="187" t="str">
        <f>IFERROR(IF(VLOOKUP($A101,'Annex 2 Designated EHV charges'!$D:$P,11,FALSE)=0,"",VLOOKUP($A101,'Annex 2 Designated EHV charges'!$D:$P,11,FALSE)),"")</f>
        <v/>
      </c>
      <c r="G101" s="187" t="str">
        <f>IFERROR(IF(VLOOKUP($A101,'Annex 2 Designated EHV charges'!$D:$P,12,FALSE)=0,"",VLOOKUP($A101,'Annex 2 Designated EHV charges'!$D:$P,12,FALSE)),"")</f>
        <v/>
      </c>
      <c r="H101" s="187" t="str">
        <f>IFERROR(IF(VLOOKUP($A101,'Annex 2 Designated EHV charges'!$D:$P,13,FALSE)=0,"",VLOOKUP($A101,'Annex 2 Designated EHV charges'!$D:$P,13,FALSE)),"")</f>
        <v/>
      </c>
    </row>
    <row r="102" spans="1:8" ht="12.75" customHeight="1" x14ac:dyDescent="0.25">
      <c r="A102" s="182" t="str" cm="1">
        <f t="array" ref="A102">IFERROR(INDEX('Annex 2 Designated EHV charges'!$D$10:$D$199, MATCH(0, IF(ISBLANK('Annex 2 Designated EHV charges'!$D$10:$D$199),1, COUNTIF(A$4:$A101, 'Annex 2 Designated EHV charges'!$D$10:$D$199)), 0)),"")</f>
        <v/>
      </c>
      <c r="B102" s="183" t="str">
        <f>IF($A102="","",VLOOKUP($A102,'Annex 2 Designated EHV charges'!$D:$O,2,0))</f>
        <v/>
      </c>
      <c r="C102" s="182" t="str">
        <f>IF($A102="","",VLOOKUP($A102,'Annex 2 Designated EHV charges'!$D:$O,3,0))</f>
        <v/>
      </c>
      <c r="D102" s="183" t="str">
        <f>IF($A102="","",VLOOKUP($A102,'Annex 2 Designated EHV charges'!$D:$O,4,0))</f>
        <v/>
      </c>
      <c r="E102" s="184" t="str">
        <f>IFERROR(IF(VLOOKUP($A102,'Annex 2 Designated EHV charges'!$D:$P,10,FALSE)=0,"",VLOOKUP($A102,'Annex 2 Designated EHV charges'!$D:$P,10,FALSE)),"")</f>
        <v/>
      </c>
      <c r="F102" s="187" t="str">
        <f>IFERROR(IF(VLOOKUP($A102,'Annex 2 Designated EHV charges'!$D:$P,11,FALSE)=0,"",VLOOKUP($A102,'Annex 2 Designated EHV charges'!$D:$P,11,FALSE)),"")</f>
        <v/>
      </c>
      <c r="G102" s="187" t="str">
        <f>IFERROR(IF(VLOOKUP($A102,'Annex 2 Designated EHV charges'!$D:$P,12,FALSE)=0,"",VLOOKUP($A102,'Annex 2 Designated EHV charges'!$D:$P,12,FALSE)),"")</f>
        <v/>
      </c>
      <c r="H102" s="187" t="str">
        <f>IFERROR(IF(VLOOKUP($A102,'Annex 2 Designated EHV charges'!$D:$P,13,FALSE)=0,"",VLOOKUP($A102,'Annex 2 Designated EHV charges'!$D:$P,13,FALSE)),"")</f>
        <v/>
      </c>
    </row>
    <row r="103" spans="1:8" ht="12.75" customHeight="1" x14ac:dyDescent="0.25">
      <c r="A103" s="182" t="str" cm="1">
        <f t="array" ref="A103">IFERROR(INDEX('Annex 2 Designated EHV charges'!$D$10:$D$199, MATCH(0, IF(ISBLANK('Annex 2 Designated EHV charges'!$D$10:$D$199),1, COUNTIF(A$4:$A102, 'Annex 2 Designated EHV charges'!$D$10:$D$199)), 0)),"")</f>
        <v/>
      </c>
      <c r="B103" s="183" t="str">
        <f>IF($A103="","",VLOOKUP($A103,'Annex 2 Designated EHV charges'!$D:$O,2,0))</f>
        <v/>
      </c>
      <c r="C103" s="182" t="str">
        <f>IF($A103="","",VLOOKUP($A103,'Annex 2 Designated EHV charges'!$D:$O,3,0))</f>
        <v/>
      </c>
      <c r="D103" s="183" t="str">
        <f>IF($A103="","",VLOOKUP($A103,'Annex 2 Designated EHV charges'!$D:$O,4,0))</f>
        <v/>
      </c>
      <c r="E103" s="184" t="str">
        <f>IFERROR(IF(VLOOKUP($A103,'Annex 2 Designated EHV charges'!$D:$P,10,FALSE)=0,"",VLOOKUP($A103,'Annex 2 Designated EHV charges'!$D:$P,10,FALSE)),"")</f>
        <v/>
      </c>
      <c r="F103" s="187" t="str">
        <f>IFERROR(IF(VLOOKUP($A103,'Annex 2 Designated EHV charges'!$D:$P,11,FALSE)=0,"",VLOOKUP($A103,'Annex 2 Designated EHV charges'!$D:$P,11,FALSE)),"")</f>
        <v/>
      </c>
      <c r="G103" s="187" t="str">
        <f>IFERROR(IF(VLOOKUP($A103,'Annex 2 Designated EHV charges'!$D:$P,12,FALSE)=0,"",VLOOKUP($A103,'Annex 2 Designated EHV charges'!$D:$P,12,FALSE)),"")</f>
        <v/>
      </c>
      <c r="H103" s="187" t="str">
        <f>IFERROR(IF(VLOOKUP($A103,'Annex 2 Designated EHV charges'!$D:$P,13,FALSE)=0,"",VLOOKUP($A103,'Annex 2 Designated EHV charges'!$D:$P,13,FALSE)),"")</f>
        <v/>
      </c>
    </row>
    <row r="104" spans="1:8" ht="12.75" customHeight="1" x14ac:dyDescent="0.25">
      <c r="A104" s="182" t="str" cm="1">
        <f t="array" ref="A104">IFERROR(INDEX('Annex 2 Designated EHV charges'!$D$10:$D$199, MATCH(0, IF(ISBLANK('Annex 2 Designated EHV charges'!$D$10:$D$199),1, COUNTIF(A$4:$A103, 'Annex 2 Designated EHV charges'!$D$10:$D$199)), 0)),"")</f>
        <v/>
      </c>
      <c r="B104" s="183" t="str">
        <f>IF($A104="","",VLOOKUP($A104,'Annex 2 Designated EHV charges'!$D:$O,2,0))</f>
        <v/>
      </c>
      <c r="C104" s="182" t="str">
        <f>IF($A104="","",VLOOKUP($A104,'Annex 2 Designated EHV charges'!$D:$O,3,0))</f>
        <v/>
      </c>
      <c r="D104" s="183" t="str">
        <f>IF($A104="","",VLOOKUP($A104,'Annex 2 Designated EHV charges'!$D:$O,4,0))</f>
        <v/>
      </c>
      <c r="E104" s="184" t="str">
        <f>IFERROR(IF(VLOOKUP($A104,'Annex 2 Designated EHV charges'!$D:$P,10,FALSE)=0,"",VLOOKUP($A104,'Annex 2 Designated EHV charges'!$D:$P,10,FALSE)),"")</f>
        <v/>
      </c>
      <c r="F104" s="187" t="str">
        <f>IFERROR(IF(VLOOKUP($A104,'Annex 2 Designated EHV charges'!$D:$P,11,FALSE)=0,"",VLOOKUP($A104,'Annex 2 Designated EHV charges'!$D:$P,11,FALSE)),"")</f>
        <v/>
      </c>
      <c r="G104" s="187" t="str">
        <f>IFERROR(IF(VLOOKUP($A104,'Annex 2 Designated EHV charges'!$D:$P,12,FALSE)=0,"",VLOOKUP($A104,'Annex 2 Designated EHV charges'!$D:$P,12,FALSE)),"")</f>
        <v/>
      </c>
      <c r="H104" s="187" t="str">
        <f>IFERROR(IF(VLOOKUP($A104,'Annex 2 Designated EHV charges'!$D:$P,13,FALSE)=0,"",VLOOKUP($A104,'Annex 2 Designated EHV charges'!$D:$P,13,FALSE)),"")</f>
        <v/>
      </c>
    </row>
    <row r="105" spans="1:8" ht="12.75" customHeight="1" x14ac:dyDescent="0.25">
      <c r="A105" s="182" t="str" cm="1">
        <f t="array" ref="A105">IFERROR(INDEX('Annex 2 Designated EHV charges'!$D$10:$D$199, MATCH(0, IF(ISBLANK('Annex 2 Designated EHV charges'!$D$10:$D$199),1, COUNTIF(A$4:$A104, 'Annex 2 Designated EHV charges'!$D$10:$D$199)), 0)),"")</f>
        <v/>
      </c>
      <c r="B105" s="183" t="str">
        <f>IF($A105="","",VLOOKUP($A105,'Annex 2 Designated EHV charges'!$D:$O,2,0))</f>
        <v/>
      </c>
      <c r="C105" s="182" t="str">
        <f>IF($A105="","",VLOOKUP($A105,'Annex 2 Designated EHV charges'!$D:$O,3,0))</f>
        <v/>
      </c>
      <c r="D105" s="183" t="str">
        <f>IF($A105="","",VLOOKUP($A105,'Annex 2 Designated EHV charges'!$D:$O,4,0))</f>
        <v/>
      </c>
      <c r="E105" s="184" t="str">
        <f>IFERROR(IF(VLOOKUP($A105,'Annex 2 Designated EHV charges'!$D:$P,10,FALSE)=0,"",VLOOKUP($A105,'Annex 2 Designated EHV charges'!$D:$P,10,FALSE)),"")</f>
        <v/>
      </c>
      <c r="F105" s="187" t="str">
        <f>IFERROR(IF(VLOOKUP($A105,'Annex 2 Designated EHV charges'!$D:$P,11,FALSE)=0,"",VLOOKUP($A105,'Annex 2 Designated EHV charges'!$D:$P,11,FALSE)),"")</f>
        <v/>
      </c>
      <c r="G105" s="187" t="str">
        <f>IFERROR(IF(VLOOKUP($A105,'Annex 2 Designated EHV charges'!$D:$P,12,FALSE)=0,"",VLOOKUP($A105,'Annex 2 Designated EHV charges'!$D:$P,12,FALSE)),"")</f>
        <v/>
      </c>
      <c r="H105" s="187" t="str">
        <f>IFERROR(IF(VLOOKUP($A105,'Annex 2 Designated EHV charges'!$D:$P,13,FALSE)=0,"",VLOOKUP($A105,'Annex 2 Designated EHV charges'!$D:$P,13,FALSE)),"")</f>
        <v/>
      </c>
    </row>
    <row r="106" spans="1:8" ht="12.75" customHeight="1" x14ac:dyDescent="0.25">
      <c r="A106" s="182" t="str" cm="1">
        <f t="array" ref="A106">IFERROR(INDEX('Annex 2 Designated EHV charges'!$D$10:$D$199, MATCH(0, IF(ISBLANK('Annex 2 Designated EHV charges'!$D$10:$D$199),1, COUNTIF(A$4:$A105, 'Annex 2 Designated EHV charges'!$D$10:$D$199)), 0)),"")</f>
        <v/>
      </c>
      <c r="B106" s="183" t="str">
        <f>IF($A106="","",VLOOKUP($A106,'Annex 2 Designated EHV charges'!$D:$O,2,0))</f>
        <v/>
      </c>
      <c r="C106" s="182" t="str">
        <f>IF($A106="","",VLOOKUP($A106,'Annex 2 Designated EHV charges'!$D:$O,3,0))</f>
        <v/>
      </c>
      <c r="D106" s="183" t="str">
        <f>IF($A106="","",VLOOKUP($A106,'Annex 2 Designated EHV charges'!$D:$O,4,0))</f>
        <v/>
      </c>
      <c r="E106" s="184" t="str">
        <f>IFERROR(IF(VLOOKUP($A106,'Annex 2 Designated EHV charges'!$D:$P,10,FALSE)=0,"",VLOOKUP($A106,'Annex 2 Designated EHV charges'!$D:$P,10,FALSE)),"")</f>
        <v/>
      </c>
      <c r="F106" s="187" t="str">
        <f>IFERROR(IF(VLOOKUP($A106,'Annex 2 Designated EHV charges'!$D:$P,11,FALSE)=0,"",VLOOKUP($A106,'Annex 2 Designated EHV charges'!$D:$P,11,FALSE)),"")</f>
        <v/>
      </c>
      <c r="G106" s="187" t="str">
        <f>IFERROR(IF(VLOOKUP($A106,'Annex 2 Designated EHV charges'!$D:$P,12,FALSE)=0,"",VLOOKUP($A106,'Annex 2 Designated EHV charges'!$D:$P,12,FALSE)),"")</f>
        <v/>
      </c>
      <c r="H106" s="187" t="str">
        <f>IFERROR(IF(VLOOKUP($A106,'Annex 2 Designated EHV charges'!$D:$P,13,FALSE)=0,"",VLOOKUP($A106,'Annex 2 Designated EHV charges'!$D:$P,13,FALSE)),"")</f>
        <v/>
      </c>
    </row>
    <row r="107" spans="1:8" ht="12.75" customHeight="1" x14ac:dyDescent="0.25">
      <c r="A107" s="182" t="str" cm="1">
        <f t="array" ref="A107">IFERROR(INDEX('Annex 2 Designated EHV charges'!$D$10:$D$199, MATCH(0, IF(ISBLANK('Annex 2 Designated EHV charges'!$D$10:$D$199),1, COUNTIF(A$4:$A106, 'Annex 2 Designated EHV charges'!$D$10:$D$199)), 0)),"")</f>
        <v/>
      </c>
      <c r="B107" s="183" t="str">
        <f>IF($A107="","",VLOOKUP($A107,'Annex 2 Designated EHV charges'!$D:$O,2,0))</f>
        <v/>
      </c>
      <c r="C107" s="182" t="str">
        <f>IF($A107="","",VLOOKUP($A107,'Annex 2 Designated EHV charges'!$D:$O,3,0))</f>
        <v/>
      </c>
      <c r="D107" s="183" t="str">
        <f>IF($A107="","",VLOOKUP($A107,'Annex 2 Designated EHV charges'!$D:$O,4,0))</f>
        <v/>
      </c>
      <c r="E107" s="184" t="str">
        <f>IFERROR(IF(VLOOKUP($A107,'Annex 2 Designated EHV charges'!$D:$P,10,FALSE)=0,"",VLOOKUP($A107,'Annex 2 Designated EHV charges'!$D:$P,10,FALSE)),"")</f>
        <v/>
      </c>
      <c r="F107" s="187" t="str">
        <f>IFERROR(IF(VLOOKUP($A107,'Annex 2 Designated EHV charges'!$D:$P,11,FALSE)=0,"",VLOOKUP($A107,'Annex 2 Designated EHV charges'!$D:$P,11,FALSE)),"")</f>
        <v/>
      </c>
      <c r="G107" s="187" t="str">
        <f>IFERROR(IF(VLOOKUP($A107,'Annex 2 Designated EHV charges'!$D:$P,12,FALSE)=0,"",VLOOKUP($A107,'Annex 2 Designated EHV charges'!$D:$P,12,FALSE)),"")</f>
        <v/>
      </c>
      <c r="H107" s="187" t="str">
        <f>IFERROR(IF(VLOOKUP($A107,'Annex 2 Designated EHV charges'!$D:$P,13,FALSE)=0,"",VLOOKUP($A107,'Annex 2 Designated EHV charges'!$D:$P,13,FALSE)),"")</f>
        <v/>
      </c>
    </row>
    <row r="108" spans="1:8" ht="12.75" customHeight="1" x14ac:dyDescent="0.25">
      <c r="A108" s="182" t="str" cm="1">
        <f t="array" ref="A108">IFERROR(INDEX('Annex 2 Designated EHV charges'!$D$10:$D$199, MATCH(0, IF(ISBLANK('Annex 2 Designated EHV charges'!$D$10:$D$199),1, COUNTIF(A$4:$A107, 'Annex 2 Designated EHV charges'!$D$10:$D$199)), 0)),"")</f>
        <v/>
      </c>
      <c r="B108" s="183" t="str">
        <f>IF($A108="","",VLOOKUP($A108,'Annex 2 Designated EHV charges'!$D:$O,2,0))</f>
        <v/>
      </c>
      <c r="C108" s="182" t="str">
        <f>IF($A108="","",VLOOKUP($A108,'Annex 2 Designated EHV charges'!$D:$O,3,0))</f>
        <v/>
      </c>
      <c r="D108" s="183" t="str">
        <f>IF($A108="","",VLOOKUP($A108,'Annex 2 Designated EHV charges'!$D:$O,4,0))</f>
        <v/>
      </c>
      <c r="E108" s="184" t="str">
        <f>IFERROR(IF(VLOOKUP($A108,'Annex 2 Designated EHV charges'!$D:$P,10,FALSE)=0,"",VLOOKUP($A108,'Annex 2 Designated EHV charges'!$D:$P,10,FALSE)),"")</f>
        <v/>
      </c>
      <c r="F108" s="187" t="str">
        <f>IFERROR(IF(VLOOKUP($A108,'Annex 2 Designated EHV charges'!$D:$P,11,FALSE)=0,"",VLOOKUP($A108,'Annex 2 Designated EHV charges'!$D:$P,11,FALSE)),"")</f>
        <v/>
      </c>
      <c r="G108" s="187" t="str">
        <f>IFERROR(IF(VLOOKUP($A108,'Annex 2 Designated EHV charges'!$D:$P,12,FALSE)=0,"",VLOOKUP($A108,'Annex 2 Designated EHV charges'!$D:$P,12,FALSE)),"")</f>
        <v/>
      </c>
      <c r="H108" s="187" t="str">
        <f>IFERROR(IF(VLOOKUP($A108,'Annex 2 Designated EHV charges'!$D:$P,13,FALSE)=0,"",VLOOKUP($A108,'Annex 2 Designated EHV charges'!$D:$P,13,FALSE)),"")</f>
        <v/>
      </c>
    </row>
    <row r="109" spans="1:8" ht="12.75" customHeight="1" x14ac:dyDescent="0.25">
      <c r="A109" s="182" t="str" cm="1">
        <f t="array" ref="A109">IFERROR(INDEX('Annex 2 Designated EHV charges'!$D$10:$D$199, MATCH(0, IF(ISBLANK('Annex 2 Designated EHV charges'!$D$10:$D$199),1, COUNTIF(A$4:$A108, 'Annex 2 Designated EHV charges'!$D$10:$D$199)), 0)),"")</f>
        <v/>
      </c>
      <c r="B109" s="183" t="str">
        <f>IF($A109="","",VLOOKUP($A109,'Annex 2 Designated EHV charges'!$D:$O,2,0))</f>
        <v/>
      </c>
      <c r="C109" s="182" t="str">
        <f>IF($A109="","",VLOOKUP($A109,'Annex 2 Designated EHV charges'!$D:$O,3,0))</f>
        <v/>
      </c>
      <c r="D109" s="183" t="str">
        <f>IF($A109="","",VLOOKUP($A109,'Annex 2 Designated EHV charges'!$D:$O,4,0))</f>
        <v/>
      </c>
      <c r="E109" s="184" t="str">
        <f>IFERROR(IF(VLOOKUP($A109,'Annex 2 Designated EHV charges'!$D:$P,10,FALSE)=0,"",VLOOKUP($A109,'Annex 2 Designated EHV charges'!$D:$P,10,FALSE)),"")</f>
        <v/>
      </c>
      <c r="F109" s="187" t="str">
        <f>IFERROR(IF(VLOOKUP($A109,'Annex 2 Designated EHV charges'!$D:$P,11,FALSE)=0,"",VLOOKUP($A109,'Annex 2 Designated EHV charges'!$D:$P,11,FALSE)),"")</f>
        <v/>
      </c>
      <c r="G109" s="187" t="str">
        <f>IFERROR(IF(VLOOKUP($A109,'Annex 2 Designated EHV charges'!$D:$P,12,FALSE)=0,"",VLOOKUP($A109,'Annex 2 Designated EHV charges'!$D:$P,12,FALSE)),"")</f>
        <v/>
      </c>
      <c r="H109" s="187" t="str">
        <f>IFERROR(IF(VLOOKUP($A109,'Annex 2 Designated EHV charges'!$D:$P,13,FALSE)=0,"",VLOOKUP($A109,'Annex 2 Designated EHV charges'!$D:$P,13,FALSE)),"")</f>
        <v/>
      </c>
    </row>
    <row r="110" spans="1:8" ht="12.75" customHeight="1" x14ac:dyDescent="0.25">
      <c r="A110" s="182" t="str" cm="1">
        <f t="array" ref="A110">IFERROR(INDEX('Annex 2 Designated EHV charges'!$D$10:$D$199, MATCH(0, IF(ISBLANK('Annex 2 Designated EHV charges'!$D$10:$D$199),1, COUNTIF(A$4:$A109, 'Annex 2 Designated EHV charges'!$D$10:$D$199)), 0)),"")</f>
        <v/>
      </c>
      <c r="B110" s="183" t="str">
        <f>IF($A110="","",VLOOKUP($A110,'Annex 2 Designated EHV charges'!$D:$O,2,0))</f>
        <v/>
      </c>
      <c r="C110" s="182" t="str">
        <f>IF($A110="","",VLOOKUP($A110,'Annex 2 Designated EHV charges'!$D:$O,3,0))</f>
        <v/>
      </c>
      <c r="D110" s="183" t="str">
        <f>IF($A110="","",VLOOKUP($A110,'Annex 2 Designated EHV charges'!$D:$O,4,0))</f>
        <v/>
      </c>
      <c r="E110" s="184" t="str">
        <f>IFERROR(IF(VLOOKUP($A110,'Annex 2 Designated EHV charges'!$D:$P,10,FALSE)=0,"",VLOOKUP($A110,'Annex 2 Designated EHV charges'!$D:$P,10,FALSE)),"")</f>
        <v/>
      </c>
      <c r="F110" s="187" t="str">
        <f>IFERROR(IF(VLOOKUP($A110,'Annex 2 Designated EHV charges'!$D:$P,11,FALSE)=0,"",VLOOKUP($A110,'Annex 2 Designated EHV charges'!$D:$P,11,FALSE)),"")</f>
        <v/>
      </c>
      <c r="G110" s="187" t="str">
        <f>IFERROR(IF(VLOOKUP($A110,'Annex 2 Designated EHV charges'!$D:$P,12,FALSE)=0,"",VLOOKUP($A110,'Annex 2 Designated EHV charges'!$D:$P,12,FALSE)),"")</f>
        <v/>
      </c>
      <c r="H110" s="187" t="str">
        <f>IFERROR(IF(VLOOKUP($A110,'Annex 2 Designated EHV charges'!$D:$P,13,FALSE)=0,"",VLOOKUP($A110,'Annex 2 Designated EHV charges'!$D:$P,13,FALSE)),"")</f>
        <v/>
      </c>
    </row>
    <row r="111" spans="1:8" ht="12.75" customHeight="1" x14ac:dyDescent="0.25">
      <c r="A111" s="182" t="str" cm="1">
        <f t="array" ref="A111">IFERROR(INDEX('Annex 2 Designated EHV charges'!$D$10:$D$199, MATCH(0, IF(ISBLANK('Annex 2 Designated EHV charges'!$D$10:$D$199),1, COUNTIF(A$4:$A110, 'Annex 2 Designated EHV charges'!$D$10:$D$199)), 0)),"")</f>
        <v/>
      </c>
      <c r="B111" s="183" t="str">
        <f>IF($A111="","",VLOOKUP($A111,'Annex 2 Designated EHV charges'!$D:$O,2,0))</f>
        <v/>
      </c>
      <c r="C111" s="182" t="str">
        <f>IF($A111="","",VLOOKUP($A111,'Annex 2 Designated EHV charges'!$D:$O,3,0))</f>
        <v/>
      </c>
      <c r="D111" s="183" t="str">
        <f>IF($A111="","",VLOOKUP($A111,'Annex 2 Designated EHV charges'!$D:$O,4,0))</f>
        <v/>
      </c>
      <c r="E111" s="184" t="str">
        <f>IFERROR(IF(VLOOKUP($A111,'Annex 2 Designated EHV charges'!$D:$P,10,FALSE)=0,"",VLOOKUP($A111,'Annex 2 Designated EHV charges'!$D:$P,10,FALSE)),"")</f>
        <v/>
      </c>
      <c r="F111" s="187" t="str">
        <f>IFERROR(IF(VLOOKUP($A111,'Annex 2 Designated EHV charges'!$D:$P,11,FALSE)=0,"",VLOOKUP($A111,'Annex 2 Designated EHV charges'!$D:$P,11,FALSE)),"")</f>
        <v/>
      </c>
      <c r="G111" s="187" t="str">
        <f>IFERROR(IF(VLOOKUP($A111,'Annex 2 Designated EHV charges'!$D:$P,12,FALSE)=0,"",VLOOKUP($A111,'Annex 2 Designated EHV charges'!$D:$P,12,FALSE)),"")</f>
        <v/>
      </c>
      <c r="H111" s="187" t="str">
        <f>IFERROR(IF(VLOOKUP($A111,'Annex 2 Designated EHV charges'!$D:$P,13,FALSE)=0,"",VLOOKUP($A111,'Annex 2 Designated EHV charges'!$D:$P,13,FALSE)),"")</f>
        <v/>
      </c>
    </row>
    <row r="112" spans="1:8" ht="12.75" customHeight="1" x14ac:dyDescent="0.25">
      <c r="A112" s="182" t="str" cm="1">
        <f t="array" ref="A112">IFERROR(INDEX('Annex 2 Designated EHV charges'!$D$10:$D$199, MATCH(0, IF(ISBLANK('Annex 2 Designated EHV charges'!$D$10:$D$199),1, COUNTIF(A$4:$A111, 'Annex 2 Designated EHV charges'!$D$10:$D$199)), 0)),"")</f>
        <v/>
      </c>
      <c r="B112" s="183" t="str">
        <f>IF($A112="","",VLOOKUP($A112,'Annex 2 Designated EHV charges'!$D:$O,2,0))</f>
        <v/>
      </c>
      <c r="C112" s="182" t="str">
        <f>IF($A112="","",VLOOKUP($A112,'Annex 2 Designated EHV charges'!$D:$O,3,0))</f>
        <v/>
      </c>
      <c r="D112" s="183" t="str">
        <f>IF($A112="","",VLOOKUP($A112,'Annex 2 Designated EHV charges'!$D:$O,4,0))</f>
        <v/>
      </c>
      <c r="E112" s="184" t="str">
        <f>IFERROR(IF(VLOOKUP($A112,'Annex 2 Designated EHV charges'!$D:$P,10,FALSE)=0,"",VLOOKUP($A112,'Annex 2 Designated EHV charges'!$D:$P,10,FALSE)),"")</f>
        <v/>
      </c>
      <c r="F112" s="187" t="str">
        <f>IFERROR(IF(VLOOKUP($A112,'Annex 2 Designated EHV charges'!$D:$P,11,FALSE)=0,"",VLOOKUP($A112,'Annex 2 Designated EHV charges'!$D:$P,11,FALSE)),"")</f>
        <v/>
      </c>
      <c r="G112" s="187" t="str">
        <f>IFERROR(IF(VLOOKUP($A112,'Annex 2 Designated EHV charges'!$D:$P,12,FALSE)=0,"",VLOOKUP($A112,'Annex 2 Designated EHV charges'!$D:$P,12,FALSE)),"")</f>
        <v/>
      </c>
      <c r="H112" s="187" t="str">
        <f>IFERROR(IF(VLOOKUP($A112,'Annex 2 Designated EHV charges'!$D:$P,13,FALSE)=0,"",VLOOKUP($A112,'Annex 2 Designated EHV charges'!$D:$P,13,FALSE)),"")</f>
        <v/>
      </c>
    </row>
    <row r="113" spans="1:8" ht="12.75" customHeight="1" x14ac:dyDescent="0.25">
      <c r="A113" s="182" t="str" cm="1">
        <f t="array" ref="A113">IFERROR(INDEX('Annex 2 Designated EHV charges'!$D$10:$D$199, MATCH(0, IF(ISBLANK('Annex 2 Designated EHV charges'!$D$10:$D$199),1, COUNTIF(A$4:$A112, 'Annex 2 Designated EHV charges'!$D$10:$D$199)), 0)),"")</f>
        <v/>
      </c>
      <c r="B113" s="183" t="str">
        <f>IF($A113="","",VLOOKUP($A113,'Annex 2 Designated EHV charges'!$D:$O,2,0))</f>
        <v/>
      </c>
      <c r="C113" s="182" t="str">
        <f>IF($A113="","",VLOOKUP($A113,'Annex 2 Designated EHV charges'!$D:$O,3,0))</f>
        <v/>
      </c>
      <c r="D113" s="183" t="str">
        <f>IF($A113="","",VLOOKUP($A113,'Annex 2 Designated EHV charges'!$D:$O,4,0))</f>
        <v/>
      </c>
      <c r="E113" s="184" t="str">
        <f>IFERROR(IF(VLOOKUP($A113,'Annex 2 Designated EHV charges'!$D:$P,10,FALSE)=0,"",VLOOKUP($A113,'Annex 2 Designated EHV charges'!$D:$P,10,FALSE)),"")</f>
        <v/>
      </c>
      <c r="F113" s="187" t="str">
        <f>IFERROR(IF(VLOOKUP($A113,'Annex 2 Designated EHV charges'!$D:$P,11,FALSE)=0,"",VLOOKUP($A113,'Annex 2 Designated EHV charges'!$D:$P,11,FALSE)),"")</f>
        <v/>
      </c>
      <c r="G113" s="187" t="str">
        <f>IFERROR(IF(VLOOKUP($A113,'Annex 2 Designated EHV charges'!$D:$P,12,FALSE)=0,"",VLOOKUP($A113,'Annex 2 Designated EHV charges'!$D:$P,12,FALSE)),"")</f>
        <v/>
      </c>
      <c r="H113" s="187" t="str">
        <f>IFERROR(IF(VLOOKUP($A113,'Annex 2 Designated EHV charges'!$D:$P,13,FALSE)=0,"",VLOOKUP($A113,'Annex 2 Designated EHV charges'!$D:$P,13,FALSE)),"")</f>
        <v/>
      </c>
    </row>
    <row r="114" spans="1:8" ht="12.75" customHeight="1" x14ac:dyDescent="0.25">
      <c r="A114" s="182" t="str" cm="1">
        <f t="array" ref="A114">IFERROR(INDEX('Annex 2 Designated EHV charges'!$D$10:$D$199, MATCH(0, IF(ISBLANK('Annex 2 Designated EHV charges'!$D$10:$D$199),1, COUNTIF(A$4:$A113, 'Annex 2 Designated EHV charges'!$D$10:$D$199)), 0)),"")</f>
        <v/>
      </c>
      <c r="B114" s="183" t="str">
        <f>IF($A114="","",VLOOKUP($A114,'Annex 2 Designated EHV charges'!$D:$O,2,0))</f>
        <v/>
      </c>
      <c r="C114" s="182" t="str">
        <f>IF($A114="","",VLOOKUP($A114,'Annex 2 Designated EHV charges'!$D:$O,3,0))</f>
        <v/>
      </c>
      <c r="D114" s="183" t="str">
        <f>IF($A114="","",VLOOKUP($A114,'Annex 2 Designated EHV charges'!$D:$O,4,0))</f>
        <v/>
      </c>
      <c r="E114" s="184" t="str">
        <f>IFERROR(IF(VLOOKUP($A114,'Annex 2 Designated EHV charges'!$D:$P,10,FALSE)=0,"",VLOOKUP($A114,'Annex 2 Designated EHV charges'!$D:$P,10,FALSE)),"")</f>
        <v/>
      </c>
      <c r="F114" s="187" t="str">
        <f>IFERROR(IF(VLOOKUP($A114,'Annex 2 Designated EHV charges'!$D:$P,11,FALSE)=0,"",VLOOKUP($A114,'Annex 2 Designated EHV charges'!$D:$P,11,FALSE)),"")</f>
        <v/>
      </c>
      <c r="G114" s="187" t="str">
        <f>IFERROR(IF(VLOOKUP($A114,'Annex 2 Designated EHV charges'!$D:$P,12,FALSE)=0,"",VLOOKUP($A114,'Annex 2 Designated EHV charges'!$D:$P,12,FALSE)),"")</f>
        <v/>
      </c>
      <c r="H114" s="187" t="str">
        <f>IFERROR(IF(VLOOKUP($A114,'Annex 2 Designated EHV charges'!$D:$P,13,FALSE)=0,"",VLOOKUP($A114,'Annex 2 Designated EHV charges'!$D:$P,13,FALSE)),"")</f>
        <v/>
      </c>
    </row>
    <row r="115" spans="1:8" ht="12.75" customHeight="1" x14ac:dyDescent="0.25">
      <c r="A115" s="182" t="str" cm="1">
        <f t="array" ref="A115">IFERROR(INDEX('Annex 2 Designated EHV charges'!$D$10:$D$199, MATCH(0, IF(ISBLANK('Annex 2 Designated EHV charges'!$D$10:$D$199),1, COUNTIF(A$4:$A114, 'Annex 2 Designated EHV charges'!$D$10:$D$199)), 0)),"")</f>
        <v/>
      </c>
      <c r="B115" s="183" t="str">
        <f>IF($A115="","",VLOOKUP($A115,'Annex 2 Designated EHV charges'!$D:$O,2,0))</f>
        <v/>
      </c>
      <c r="C115" s="182" t="str">
        <f>IF($A115="","",VLOOKUP($A115,'Annex 2 Designated EHV charges'!$D:$O,3,0))</f>
        <v/>
      </c>
      <c r="D115" s="183" t="str">
        <f>IF($A115="","",VLOOKUP($A115,'Annex 2 Designated EHV charges'!$D:$O,4,0))</f>
        <v/>
      </c>
      <c r="E115" s="184" t="str">
        <f>IFERROR(IF(VLOOKUP($A115,'Annex 2 Designated EHV charges'!$D:$P,10,FALSE)=0,"",VLOOKUP($A115,'Annex 2 Designated EHV charges'!$D:$P,10,FALSE)),"")</f>
        <v/>
      </c>
      <c r="F115" s="187" t="str">
        <f>IFERROR(IF(VLOOKUP($A115,'Annex 2 Designated EHV charges'!$D:$P,11,FALSE)=0,"",VLOOKUP($A115,'Annex 2 Designated EHV charges'!$D:$P,11,FALSE)),"")</f>
        <v/>
      </c>
      <c r="G115" s="187" t="str">
        <f>IFERROR(IF(VLOOKUP($A115,'Annex 2 Designated EHV charges'!$D:$P,12,FALSE)=0,"",VLOOKUP($A115,'Annex 2 Designated EHV charges'!$D:$P,12,FALSE)),"")</f>
        <v/>
      </c>
      <c r="H115" s="187" t="str">
        <f>IFERROR(IF(VLOOKUP($A115,'Annex 2 Designated EHV charges'!$D:$P,13,FALSE)=0,"",VLOOKUP($A115,'Annex 2 Designated EHV charges'!$D:$P,13,FALSE)),"")</f>
        <v/>
      </c>
    </row>
    <row r="116" spans="1:8" ht="12.75" customHeight="1" x14ac:dyDescent="0.25">
      <c r="A116" s="182" t="str" cm="1">
        <f t="array" ref="A116">IFERROR(INDEX('Annex 2 Designated EHV charges'!$D$10:$D$199, MATCH(0, IF(ISBLANK('Annex 2 Designated EHV charges'!$D$10:$D$199),1, COUNTIF(A$4:$A115, 'Annex 2 Designated EHV charges'!$D$10:$D$199)), 0)),"")</f>
        <v/>
      </c>
      <c r="B116" s="183" t="str">
        <f>IF($A116="","",VLOOKUP($A116,'Annex 2 Designated EHV charges'!$D:$O,2,0))</f>
        <v/>
      </c>
      <c r="C116" s="182" t="str">
        <f>IF($A116="","",VLOOKUP($A116,'Annex 2 Designated EHV charges'!$D:$O,3,0))</f>
        <v/>
      </c>
      <c r="D116" s="183" t="str">
        <f>IF($A116="","",VLOOKUP($A116,'Annex 2 Designated EHV charges'!$D:$O,4,0))</f>
        <v/>
      </c>
      <c r="E116" s="184" t="str">
        <f>IFERROR(IF(VLOOKUP($A116,'Annex 2 Designated EHV charges'!$D:$P,10,FALSE)=0,"",VLOOKUP($A116,'Annex 2 Designated EHV charges'!$D:$P,10,FALSE)),"")</f>
        <v/>
      </c>
      <c r="F116" s="187" t="str">
        <f>IFERROR(IF(VLOOKUP($A116,'Annex 2 Designated EHV charges'!$D:$P,11,FALSE)=0,"",VLOOKUP($A116,'Annex 2 Designated EHV charges'!$D:$P,11,FALSE)),"")</f>
        <v/>
      </c>
      <c r="G116" s="187" t="str">
        <f>IFERROR(IF(VLOOKUP($A116,'Annex 2 Designated EHV charges'!$D:$P,12,FALSE)=0,"",VLOOKUP($A116,'Annex 2 Designated EHV charges'!$D:$P,12,FALSE)),"")</f>
        <v/>
      </c>
      <c r="H116" s="187" t="str">
        <f>IFERROR(IF(VLOOKUP($A116,'Annex 2 Designated EHV charges'!$D:$P,13,FALSE)=0,"",VLOOKUP($A116,'Annex 2 Designated EHV charges'!$D:$P,13,FALSE)),"")</f>
        <v/>
      </c>
    </row>
    <row r="117" spans="1:8" ht="12.75" customHeight="1" x14ac:dyDescent="0.25">
      <c r="A117" s="182" t="str" cm="1">
        <f t="array" ref="A117">IFERROR(INDEX('Annex 2 Designated EHV charges'!$D$10:$D$199, MATCH(0, IF(ISBLANK('Annex 2 Designated EHV charges'!$D$10:$D$199),1, COUNTIF(A$4:$A116, 'Annex 2 Designated EHV charges'!$D$10:$D$199)), 0)),"")</f>
        <v/>
      </c>
      <c r="B117" s="183" t="str">
        <f>IF($A117="","",VLOOKUP($A117,'Annex 2 Designated EHV charges'!$D:$O,2,0))</f>
        <v/>
      </c>
      <c r="C117" s="182" t="str">
        <f>IF($A117="","",VLOOKUP($A117,'Annex 2 Designated EHV charges'!$D:$O,3,0))</f>
        <v/>
      </c>
      <c r="D117" s="183" t="str">
        <f>IF($A117="","",VLOOKUP($A117,'Annex 2 Designated EHV charges'!$D:$O,4,0))</f>
        <v/>
      </c>
      <c r="E117" s="184" t="str">
        <f>IFERROR(IF(VLOOKUP($A117,'Annex 2 Designated EHV charges'!$D:$P,10,FALSE)=0,"",VLOOKUP($A117,'Annex 2 Designated EHV charges'!$D:$P,10,FALSE)),"")</f>
        <v/>
      </c>
      <c r="F117" s="187" t="str">
        <f>IFERROR(IF(VLOOKUP($A117,'Annex 2 Designated EHV charges'!$D:$P,11,FALSE)=0,"",VLOOKUP($A117,'Annex 2 Designated EHV charges'!$D:$P,11,FALSE)),"")</f>
        <v/>
      </c>
      <c r="G117" s="187" t="str">
        <f>IFERROR(IF(VLOOKUP($A117,'Annex 2 Designated EHV charges'!$D:$P,12,FALSE)=0,"",VLOOKUP($A117,'Annex 2 Designated EHV charges'!$D:$P,12,FALSE)),"")</f>
        <v/>
      </c>
      <c r="H117" s="187" t="str">
        <f>IFERROR(IF(VLOOKUP($A117,'Annex 2 Designated EHV charges'!$D:$P,13,FALSE)=0,"",VLOOKUP($A117,'Annex 2 Designated EHV charges'!$D:$P,13,FALSE)),"")</f>
        <v/>
      </c>
    </row>
    <row r="118" spans="1:8" ht="12.75" customHeight="1" x14ac:dyDescent="0.25">
      <c r="A118" s="182" t="str" cm="1">
        <f t="array" ref="A118">IFERROR(INDEX('Annex 2 Designated EHV charges'!$D$10:$D$199, MATCH(0, IF(ISBLANK('Annex 2 Designated EHV charges'!$D$10:$D$199),1, COUNTIF(A$4:$A117, 'Annex 2 Designated EHV charges'!$D$10:$D$199)), 0)),"")</f>
        <v/>
      </c>
      <c r="B118" s="183" t="str">
        <f>IF($A118="","",VLOOKUP($A118,'Annex 2 Designated EHV charges'!$D:$O,2,0))</f>
        <v/>
      </c>
      <c r="C118" s="182" t="str">
        <f>IF($A118="","",VLOOKUP($A118,'Annex 2 Designated EHV charges'!$D:$O,3,0))</f>
        <v/>
      </c>
      <c r="D118" s="183" t="str">
        <f>IF($A118="","",VLOOKUP($A118,'Annex 2 Designated EHV charges'!$D:$O,4,0))</f>
        <v/>
      </c>
      <c r="E118" s="184" t="str">
        <f>IFERROR(IF(VLOOKUP($A118,'Annex 2 Designated EHV charges'!$D:$P,10,FALSE)=0,"",VLOOKUP($A118,'Annex 2 Designated EHV charges'!$D:$P,10,FALSE)),"")</f>
        <v/>
      </c>
      <c r="F118" s="187" t="str">
        <f>IFERROR(IF(VLOOKUP($A118,'Annex 2 Designated EHV charges'!$D:$P,11,FALSE)=0,"",VLOOKUP($A118,'Annex 2 Designated EHV charges'!$D:$P,11,FALSE)),"")</f>
        <v/>
      </c>
      <c r="G118" s="187" t="str">
        <f>IFERROR(IF(VLOOKUP($A118,'Annex 2 Designated EHV charges'!$D:$P,12,FALSE)=0,"",VLOOKUP($A118,'Annex 2 Designated EHV charges'!$D:$P,12,FALSE)),"")</f>
        <v/>
      </c>
      <c r="H118" s="187" t="str">
        <f>IFERROR(IF(VLOOKUP($A118,'Annex 2 Designated EHV charges'!$D:$P,13,FALSE)=0,"",VLOOKUP($A118,'Annex 2 Designated EHV charges'!$D:$P,13,FALSE)),"")</f>
        <v/>
      </c>
    </row>
    <row r="119" spans="1:8" ht="12.75" customHeight="1" x14ac:dyDescent="0.25">
      <c r="A119" s="182" t="str" cm="1">
        <f t="array" ref="A119">IFERROR(INDEX('Annex 2 Designated EHV charges'!$D$10:$D$199, MATCH(0, IF(ISBLANK('Annex 2 Designated EHV charges'!$D$10:$D$199),1, COUNTIF(A$4:$A118, 'Annex 2 Designated EHV charges'!$D$10:$D$199)), 0)),"")</f>
        <v/>
      </c>
      <c r="B119" s="183" t="str">
        <f>IF($A119="","",VLOOKUP($A119,'Annex 2 Designated EHV charges'!$D:$O,2,0))</f>
        <v/>
      </c>
      <c r="C119" s="182" t="str">
        <f>IF($A119="","",VLOOKUP($A119,'Annex 2 Designated EHV charges'!$D:$O,3,0))</f>
        <v/>
      </c>
      <c r="D119" s="183" t="str">
        <f>IF($A119="","",VLOOKUP($A119,'Annex 2 Designated EHV charges'!$D:$O,4,0))</f>
        <v/>
      </c>
      <c r="E119" s="184" t="str">
        <f>IFERROR(IF(VLOOKUP($A119,'Annex 2 Designated EHV charges'!$D:$P,10,FALSE)=0,"",VLOOKUP($A119,'Annex 2 Designated EHV charges'!$D:$P,10,FALSE)),"")</f>
        <v/>
      </c>
      <c r="F119" s="187" t="str">
        <f>IFERROR(IF(VLOOKUP($A119,'Annex 2 Designated EHV charges'!$D:$P,11,FALSE)=0,"",VLOOKUP($A119,'Annex 2 Designated EHV charges'!$D:$P,11,FALSE)),"")</f>
        <v/>
      </c>
      <c r="G119" s="187" t="str">
        <f>IFERROR(IF(VLOOKUP($A119,'Annex 2 Designated EHV charges'!$D:$P,12,FALSE)=0,"",VLOOKUP($A119,'Annex 2 Designated EHV charges'!$D:$P,12,FALSE)),"")</f>
        <v/>
      </c>
      <c r="H119" s="187" t="str">
        <f>IFERROR(IF(VLOOKUP($A119,'Annex 2 Designated EHV charges'!$D:$P,13,FALSE)=0,"",VLOOKUP($A119,'Annex 2 Designated EHV charges'!$D:$P,13,FALSE)),"")</f>
        <v/>
      </c>
    </row>
    <row r="120" spans="1:8" ht="12.75" customHeight="1" x14ac:dyDescent="0.25">
      <c r="A120" s="182" t="str" cm="1">
        <f t="array" ref="A120">IFERROR(INDEX('Annex 2 Designated EHV charges'!$D$10:$D$199, MATCH(0, IF(ISBLANK('Annex 2 Designated EHV charges'!$D$10:$D$199),1, COUNTIF(A$4:$A119, 'Annex 2 Designated EHV charges'!$D$10:$D$199)), 0)),"")</f>
        <v/>
      </c>
      <c r="B120" s="183" t="str">
        <f>IF($A120="","",VLOOKUP($A120,'Annex 2 Designated EHV charges'!$D:$O,2,0))</f>
        <v/>
      </c>
      <c r="C120" s="182" t="str">
        <f>IF($A120="","",VLOOKUP($A120,'Annex 2 Designated EHV charges'!$D:$O,3,0))</f>
        <v/>
      </c>
      <c r="D120" s="183" t="str">
        <f>IF($A120="","",VLOOKUP($A120,'Annex 2 Designated EHV charges'!$D:$O,4,0))</f>
        <v/>
      </c>
      <c r="E120" s="184" t="str">
        <f>IFERROR(IF(VLOOKUP($A120,'Annex 2 Designated EHV charges'!$D:$P,10,FALSE)=0,"",VLOOKUP($A120,'Annex 2 Designated EHV charges'!$D:$P,10,FALSE)),"")</f>
        <v/>
      </c>
      <c r="F120" s="187" t="str">
        <f>IFERROR(IF(VLOOKUP($A120,'Annex 2 Designated EHV charges'!$D:$P,11,FALSE)=0,"",VLOOKUP($A120,'Annex 2 Designated EHV charges'!$D:$P,11,FALSE)),"")</f>
        <v/>
      </c>
      <c r="G120" s="187" t="str">
        <f>IFERROR(IF(VLOOKUP($A120,'Annex 2 Designated EHV charges'!$D:$P,12,FALSE)=0,"",VLOOKUP($A120,'Annex 2 Designated EHV charges'!$D:$P,12,FALSE)),"")</f>
        <v/>
      </c>
      <c r="H120" s="187" t="str">
        <f>IFERROR(IF(VLOOKUP($A120,'Annex 2 Designated EHV charges'!$D:$P,13,FALSE)=0,"",VLOOKUP($A120,'Annex 2 Designated EHV charges'!$D:$P,13,FALSE)),"")</f>
        <v/>
      </c>
    </row>
    <row r="121" spans="1:8" ht="12.75" customHeight="1" x14ac:dyDescent="0.25">
      <c r="A121" s="182" t="str" cm="1">
        <f t="array" ref="A121">IFERROR(INDEX('Annex 2 Designated EHV charges'!$D$10:$D$199, MATCH(0, IF(ISBLANK('Annex 2 Designated EHV charges'!$D$10:$D$199),1, COUNTIF(A$4:$A120, 'Annex 2 Designated EHV charges'!$D$10:$D$199)), 0)),"")</f>
        <v/>
      </c>
      <c r="B121" s="183" t="str">
        <f>IF($A121="","",VLOOKUP($A121,'Annex 2 Designated EHV charges'!$D:$O,2,0))</f>
        <v/>
      </c>
      <c r="C121" s="182" t="str">
        <f>IF($A121="","",VLOOKUP($A121,'Annex 2 Designated EHV charges'!$D:$O,3,0))</f>
        <v/>
      </c>
      <c r="D121" s="183" t="str">
        <f>IF($A121="","",VLOOKUP($A121,'Annex 2 Designated EHV charges'!$D:$O,4,0))</f>
        <v/>
      </c>
      <c r="E121" s="184" t="str">
        <f>IFERROR(IF(VLOOKUP($A121,'Annex 2 Designated EHV charges'!$D:$P,10,FALSE)=0,"",VLOOKUP($A121,'Annex 2 Designated EHV charges'!$D:$P,10,FALSE)),"")</f>
        <v/>
      </c>
      <c r="F121" s="187" t="str">
        <f>IFERROR(IF(VLOOKUP($A121,'Annex 2 Designated EHV charges'!$D:$P,11,FALSE)=0,"",VLOOKUP($A121,'Annex 2 Designated EHV charges'!$D:$P,11,FALSE)),"")</f>
        <v/>
      </c>
      <c r="G121" s="187" t="str">
        <f>IFERROR(IF(VLOOKUP($A121,'Annex 2 Designated EHV charges'!$D:$P,12,FALSE)=0,"",VLOOKUP($A121,'Annex 2 Designated EHV charges'!$D:$P,12,FALSE)),"")</f>
        <v/>
      </c>
      <c r="H121" s="187" t="str">
        <f>IFERROR(IF(VLOOKUP($A121,'Annex 2 Designated EHV charges'!$D:$P,13,FALSE)=0,"",VLOOKUP($A121,'Annex 2 Designated EHV charges'!$D:$P,13,FALSE)),"")</f>
        <v/>
      </c>
    </row>
    <row r="122" spans="1:8" ht="12.75" customHeight="1" x14ac:dyDescent="0.25">
      <c r="A122" s="182" t="str" cm="1">
        <f t="array" ref="A122">IFERROR(INDEX('Annex 2 Designated EHV charges'!$D$10:$D$199, MATCH(0, IF(ISBLANK('Annex 2 Designated EHV charges'!$D$10:$D$199),1, COUNTIF(A$4:$A121, 'Annex 2 Designated EHV charges'!$D$10:$D$199)), 0)),"")</f>
        <v/>
      </c>
      <c r="B122" s="183" t="str">
        <f>IF($A122="","",VLOOKUP($A122,'Annex 2 Designated EHV charges'!$D:$O,2,0))</f>
        <v/>
      </c>
      <c r="C122" s="182" t="str">
        <f>IF($A122="","",VLOOKUP($A122,'Annex 2 Designated EHV charges'!$D:$O,3,0))</f>
        <v/>
      </c>
      <c r="D122" s="183" t="str">
        <f>IF($A122="","",VLOOKUP($A122,'Annex 2 Designated EHV charges'!$D:$O,4,0))</f>
        <v/>
      </c>
      <c r="E122" s="184" t="str">
        <f>IFERROR(IF(VLOOKUP($A122,'Annex 2 Designated EHV charges'!$D:$P,10,FALSE)=0,"",VLOOKUP($A122,'Annex 2 Designated EHV charges'!$D:$P,10,FALSE)),"")</f>
        <v/>
      </c>
      <c r="F122" s="187" t="str">
        <f>IFERROR(IF(VLOOKUP($A122,'Annex 2 Designated EHV charges'!$D:$P,11,FALSE)=0,"",VLOOKUP($A122,'Annex 2 Designated EHV charges'!$D:$P,11,FALSE)),"")</f>
        <v/>
      </c>
      <c r="G122" s="187" t="str">
        <f>IFERROR(IF(VLOOKUP($A122,'Annex 2 Designated EHV charges'!$D:$P,12,FALSE)=0,"",VLOOKUP($A122,'Annex 2 Designated EHV charges'!$D:$P,12,FALSE)),"")</f>
        <v/>
      </c>
      <c r="H122" s="187" t="str">
        <f>IFERROR(IF(VLOOKUP($A122,'Annex 2 Designated EHV charges'!$D:$P,13,FALSE)=0,"",VLOOKUP($A122,'Annex 2 Designated EHV charges'!$D:$P,13,FALSE)),"")</f>
        <v/>
      </c>
    </row>
    <row r="123" spans="1:8" ht="12.75" customHeight="1" x14ac:dyDescent="0.25">
      <c r="A123" s="182" t="str" cm="1">
        <f t="array" ref="A123">IFERROR(INDEX('Annex 2 Designated EHV charges'!$D$10:$D$199, MATCH(0, IF(ISBLANK('Annex 2 Designated EHV charges'!$D$10:$D$199),1, COUNTIF(A$4:$A122, 'Annex 2 Designated EHV charges'!$D$10:$D$199)), 0)),"")</f>
        <v/>
      </c>
      <c r="B123" s="183" t="str">
        <f>IF($A123="","",VLOOKUP($A123,'Annex 2 Designated EHV charges'!$D:$O,2,0))</f>
        <v/>
      </c>
      <c r="C123" s="182" t="str">
        <f>IF($A123="","",VLOOKUP($A123,'Annex 2 Designated EHV charges'!$D:$O,3,0))</f>
        <v/>
      </c>
      <c r="D123" s="183" t="str">
        <f>IF($A123="","",VLOOKUP($A123,'Annex 2 Designated EHV charges'!$D:$O,4,0))</f>
        <v/>
      </c>
      <c r="E123" s="184" t="str">
        <f>IFERROR(IF(VLOOKUP($A123,'Annex 2 Designated EHV charges'!$D:$P,10,FALSE)=0,"",VLOOKUP($A123,'Annex 2 Designated EHV charges'!$D:$P,10,FALSE)),"")</f>
        <v/>
      </c>
      <c r="F123" s="187" t="str">
        <f>IFERROR(IF(VLOOKUP($A123,'Annex 2 Designated EHV charges'!$D:$P,11,FALSE)=0,"",VLOOKUP($A123,'Annex 2 Designated EHV charges'!$D:$P,11,FALSE)),"")</f>
        <v/>
      </c>
      <c r="G123" s="187" t="str">
        <f>IFERROR(IF(VLOOKUP($A123,'Annex 2 Designated EHV charges'!$D:$P,12,FALSE)=0,"",VLOOKUP($A123,'Annex 2 Designated EHV charges'!$D:$P,12,FALSE)),"")</f>
        <v/>
      </c>
      <c r="H123" s="187" t="str">
        <f>IFERROR(IF(VLOOKUP($A123,'Annex 2 Designated EHV charges'!$D:$P,13,FALSE)=0,"",VLOOKUP($A123,'Annex 2 Designated EHV charges'!$D:$P,13,FALSE)),"")</f>
        <v/>
      </c>
    </row>
    <row r="124" spans="1:8" ht="12.75" customHeight="1" x14ac:dyDescent="0.25">
      <c r="A124" s="182" t="str" cm="1">
        <f t="array" ref="A124">IFERROR(INDEX('Annex 2 Designated EHV charges'!$D$10:$D$199, MATCH(0, IF(ISBLANK('Annex 2 Designated EHV charges'!$D$10:$D$199),1, COUNTIF(A$4:$A123, 'Annex 2 Designated EHV charges'!$D$10:$D$199)), 0)),"")</f>
        <v/>
      </c>
      <c r="B124" s="183" t="str">
        <f>IF($A124="","",VLOOKUP($A124,'Annex 2 Designated EHV charges'!$D:$O,2,0))</f>
        <v/>
      </c>
      <c r="C124" s="182" t="str">
        <f>IF($A124="","",VLOOKUP($A124,'Annex 2 Designated EHV charges'!$D:$O,3,0))</f>
        <v/>
      </c>
      <c r="D124" s="183" t="str">
        <f>IF($A124="","",VLOOKUP($A124,'Annex 2 Designated EHV charges'!$D:$O,4,0))</f>
        <v/>
      </c>
      <c r="E124" s="184" t="str">
        <f>IFERROR(IF(VLOOKUP($A124,'Annex 2 Designated EHV charges'!$D:$P,10,FALSE)=0,"",VLOOKUP($A124,'Annex 2 Designated EHV charges'!$D:$P,10,FALSE)),"")</f>
        <v/>
      </c>
      <c r="F124" s="187" t="str">
        <f>IFERROR(IF(VLOOKUP($A124,'Annex 2 Designated EHV charges'!$D:$P,11,FALSE)=0,"",VLOOKUP($A124,'Annex 2 Designated EHV charges'!$D:$P,11,FALSE)),"")</f>
        <v/>
      </c>
      <c r="G124" s="187" t="str">
        <f>IFERROR(IF(VLOOKUP($A124,'Annex 2 Designated EHV charges'!$D:$P,12,FALSE)=0,"",VLOOKUP($A124,'Annex 2 Designated EHV charges'!$D:$P,12,FALSE)),"")</f>
        <v/>
      </c>
      <c r="H124" s="187" t="str">
        <f>IFERROR(IF(VLOOKUP($A124,'Annex 2 Designated EHV charges'!$D:$P,13,FALSE)=0,"",VLOOKUP($A124,'Annex 2 Designated EHV charges'!$D:$P,13,FALSE)),"")</f>
        <v/>
      </c>
    </row>
    <row r="125" spans="1:8" ht="12.75" customHeight="1" x14ac:dyDescent="0.25">
      <c r="A125" s="182" t="str" cm="1">
        <f t="array" ref="A125">IFERROR(INDEX('Annex 2 Designated EHV charges'!$D$10:$D$199, MATCH(0, IF(ISBLANK('Annex 2 Designated EHV charges'!$D$10:$D$199),1, COUNTIF(A$4:$A124, 'Annex 2 Designated EHV charges'!$D$10:$D$199)), 0)),"")</f>
        <v/>
      </c>
      <c r="B125" s="183" t="str">
        <f>IF($A125="","",VLOOKUP($A125,'Annex 2 Designated EHV charges'!$D:$O,2,0))</f>
        <v/>
      </c>
      <c r="C125" s="182" t="str">
        <f>IF($A125="","",VLOOKUP($A125,'Annex 2 Designated EHV charges'!$D:$O,3,0))</f>
        <v/>
      </c>
      <c r="D125" s="183" t="str">
        <f>IF($A125="","",VLOOKUP($A125,'Annex 2 Designated EHV charges'!$D:$O,4,0))</f>
        <v/>
      </c>
      <c r="E125" s="184" t="str">
        <f>IFERROR(IF(VLOOKUP($A125,'Annex 2 Designated EHV charges'!$D:$P,10,FALSE)=0,"",VLOOKUP($A125,'Annex 2 Designated EHV charges'!$D:$P,10,FALSE)),"")</f>
        <v/>
      </c>
      <c r="F125" s="187" t="str">
        <f>IFERROR(IF(VLOOKUP($A125,'Annex 2 Designated EHV charges'!$D:$P,11,FALSE)=0,"",VLOOKUP($A125,'Annex 2 Designated EHV charges'!$D:$P,11,FALSE)),"")</f>
        <v/>
      </c>
      <c r="G125" s="187" t="str">
        <f>IFERROR(IF(VLOOKUP($A125,'Annex 2 Designated EHV charges'!$D:$P,12,FALSE)=0,"",VLOOKUP($A125,'Annex 2 Designated EHV charges'!$D:$P,12,FALSE)),"")</f>
        <v/>
      </c>
      <c r="H125" s="187" t="str">
        <f>IFERROR(IF(VLOOKUP($A125,'Annex 2 Designated EHV charges'!$D:$P,13,FALSE)=0,"",VLOOKUP($A125,'Annex 2 Designated EHV charges'!$D:$P,13,FALSE)),"")</f>
        <v/>
      </c>
    </row>
    <row r="126" spans="1:8" ht="12.75" customHeight="1" x14ac:dyDescent="0.25">
      <c r="A126" s="182" t="str" cm="1">
        <f t="array" ref="A126">IFERROR(INDEX('Annex 2 Designated EHV charges'!$D$10:$D$199, MATCH(0, IF(ISBLANK('Annex 2 Designated EHV charges'!$D$10:$D$199),1, COUNTIF(A$4:$A125, 'Annex 2 Designated EHV charges'!$D$10:$D$199)), 0)),"")</f>
        <v/>
      </c>
      <c r="B126" s="183" t="str">
        <f>IF($A126="","",VLOOKUP($A126,'Annex 2 Designated EHV charges'!$D:$O,2,0))</f>
        <v/>
      </c>
      <c r="C126" s="182" t="str">
        <f>IF($A126="","",VLOOKUP($A126,'Annex 2 Designated EHV charges'!$D:$O,3,0))</f>
        <v/>
      </c>
      <c r="D126" s="183" t="str">
        <f>IF($A126="","",VLOOKUP($A126,'Annex 2 Designated EHV charges'!$D:$O,4,0))</f>
        <v/>
      </c>
      <c r="E126" s="184" t="str">
        <f>IFERROR(IF(VLOOKUP($A126,'Annex 2 Designated EHV charges'!$D:$P,10,FALSE)=0,"",VLOOKUP($A126,'Annex 2 Designated EHV charges'!$D:$P,10,FALSE)),"")</f>
        <v/>
      </c>
      <c r="F126" s="187" t="str">
        <f>IFERROR(IF(VLOOKUP($A126,'Annex 2 Designated EHV charges'!$D:$P,11,FALSE)=0,"",VLOOKUP($A126,'Annex 2 Designated EHV charges'!$D:$P,11,FALSE)),"")</f>
        <v/>
      </c>
      <c r="G126" s="187" t="str">
        <f>IFERROR(IF(VLOOKUP($A126,'Annex 2 Designated EHV charges'!$D:$P,12,FALSE)=0,"",VLOOKUP($A126,'Annex 2 Designated EHV charges'!$D:$P,12,FALSE)),"")</f>
        <v/>
      </c>
      <c r="H126" s="187" t="str">
        <f>IFERROR(IF(VLOOKUP($A126,'Annex 2 Designated EHV charges'!$D:$P,13,FALSE)=0,"",VLOOKUP($A126,'Annex 2 Designated EHV charges'!$D:$P,13,FALSE)),"")</f>
        <v/>
      </c>
    </row>
    <row r="127" spans="1:8" ht="12.75" customHeight="1" x14ac:dyDescent="0.25">
      <c r="A127" s="182" t="str" cm="1">
        <f t="array" ref="A127">IFERROR(INDEX('Annex 2 Designated EHV charges'!$D$10:$D$199, MATCH(0, IF(ISBLANK('Annex 2 Designated EHV charges'!$D$10:$D$199),1, COUNTIF(A$4:$A126, 'Annex 2 Designated EHV charges'!$D$10:$D$199)), 0)),"")</f>
        <v/>
      </c>
      <c r="B127" s="183" t="str">
        <f>IF($A127="","",VLOOKUP($A127,'Annex 2 Designated EHV charges'!$D:$O,2,0))</f>
        <v/>
      </c>
      <c r="C127" s="182" t="str">
        <f>IF($A127="","",VLOOKUP($A127,'Annex 2 Designated EHV charges'!$D:$O,3,0))</f>
        <v/>
      </c>
      <c r="D127" s="183" t="str">
        <f>IF($A127="","",VLOOKUP($A127,'Annex 2 Designated EHV charges'!$D:$O,4,0))</f>
        <v/>
      </c>
      <c r="E127" s="184" t="str">
        <f>IFERROR(IF(VLOOKUP($A127,'Annex 2 Designated EHV charges'!$D:$P,10,FALSE)=0,"",VLOOKUP($A127,'Annex 2 Designated EHV charges'!$D:$P,10,FALSE)),"")</f>
        <v/>
      </c>
      <c r="F127" s="187" t="str">
        <f>IFERROR(IF(VLOOKUP($A127,'Annex 2 Designated EHV charges'!$D:$P,11,FALSE)=0,"",VLOOKUP($A127,'Annex 2 Designated EHV charges'!$D:$P,11,FALSE)),"")</f>
        <v/>
      </c>
      <c r="G127" s="187" t="str">
        <f>IFERROR(IF(VLOOKUP($A127,'Annex 2 Designated EHV charges'!$D:$P,12,FALSE)=0,"",VLOOKUP($A127,'Annex 2 Designated EHV charges'!$D:$P,12,FALSE)),"")</f>
        <v/>
      </c>
      <c r="H127" s="187" t="str">
        <f>IFERROR(IF(VLOOKUP($A127,'Annex 2 Designated EHV charges'!$D:$P,13,FALSE)=0,"",VLOOKUP($A127,'Annex 2 Designated EHV charges'!$D:$P,13,FALSE)),"")</f>
        <v/>
      </c>
    </row>
    <row r="128" spans="1:8" ht="12.75" customHeight="1" x14ac:dyDescent="0.25">
      <c r="A128" s="182" t="str" cm="1">
        <f t="array" ref="A128">IFERROR(INDEX('Annex 2 Designated EHV charges'!$D$10:$D$199, MATCH(0, IF(ISBLANK('Annex 2 Designated EHV charges'!$D$10:$D$199),1, COUNTIF(A$4:$A127, 'Annex 2 Designated EHV charges'!$D$10:$D$199)), 0)),"")</f>
        <v/>
      </c>
      <c r="B128" s="183" t="str">
        <f>IF($A128="","",VLOOKUP($A128,'Annex 2 Designated EHV charges'!$D:$O,2,0))</f>
        <v/>
      </c>
      <c r="C128" s="182" t="str">
        <f>IF($A128="","",VLOOKUP($A128,'Annex 2 Designated EHV charges'!$D:$O,3,0))</f>
        <v/>
      </c>
      <c r="D128" s="183" t="str">
        <f>IF($A128="","",VLOOKUP($A128,'Annex 2 Designated EHV charges'!$D:$O,4,0))</f>
        <v/>
      </c>
      <c r="E128" s="184" t="str">
        <f>IFERROR(IF(VLOOKUP($A128,'Annex 2 Designated EHV charges'!$D:$P,10,FALSE)=0,"",VLOOKUP($A128,'Annex 2 Designated EHV charges'!$D:$P,10,FALSE)),"")</f>
        <v/>
      </c>
      <c r="F128" s="187" t="str">
        <f>IFERROR(IF(VLOOKUP($A128,'Annex 2 Designated EHV charges'!$D:$P,11,FALSE)=0,"",VLOOKUP($A128,'Annex 2 Designated EHV charges'!$D:$P,11,FALSE)),"")</f>
        <v/>
      </c>
      <c r="G128" s="187" t="str">
        <f>IFERROR(IF(VLOOKUP($A128,'Annex 2 Designated EHV charges'!$D:$P,12,FALSE)=0,"",VLOOKUP($A128,'Annex 2 Designated EHV charges'!$D:$P,12,FALSE)),"")</f>
        <v/>
      </c>
      <c r="H128" s="187" t="str">
        <f>IFERROR(IF(VLOOKUP($A128,'Annex 2 Designated EHV charges'!$D:$P,13,FALSE)=0,"",VLOOKUP($A128,'Annex 2 Designated EHV charges'!$D:$P,13,FALSE)),"")</f>
        <v/>
      </c>
    </row>
    <row r="129" spans="1:8" ht="12.75" customHeight="1" x14ac:dyDescent="0.25">
      <c r="A129" s="182" t="str" cm="1">
        <f t="array" ref="A129">IFERROR(INDEX('Annex 2 Designated EHV charges'!$D$10:$D$199, MATCH(0, IF(ISBLANK('Annex 2 Designated EHV charges'!$D$10:$D$199),1, COUNTIF(A$4:$A128, 'Annex 2 Designated EHV charges'!$D$10:$D$199)), 0)),"")</f>
        <v/>
      </c>
      <c r="B129" s="183" t="str">
        <f>IF($A129="","",VLOOKUP($A129,'Annex 2 Designated EHV charges'!$D:$O,2,0))</f>
        <v/>
      </c>
      <c r="C129" s="182" t="str">
        <f>IF($A129="","",VLOOKUP($A129,'Annex 2 Designated EHV charges'!$D:$O,3,0))</f>
        <v/>
      </c>
      <c r="D129" s="183" t="str">
        <f>IF($A129="","",VLOOKUP($A129,'Annex 2 Designated EHV charges'!$D:$O,4,0))</f>
        <v/>
      </c>
      <c r="E129" s="184" t="str">
        <f>IFERROR(IF(VLOOKUP($A129,'Annex 2 Designated EHV charges'!$D:$P,10,FALSE)=0,"",VLOOKUP($A129,'Annex 2 Designated EHV charges'!$D:$P,10,FALSE)),"")</f>
        <v/>
      </c>
      <c r="F129" s="187" t="str">
        <f>IFERROR(IF(VLOOKUP($A129,'Annex 2 Designated EHV charges'!$D:$P,11,FALSE)=0,"",VLOOKUP($A129,'Annex 2 Designated EHV charges'!$D:$P,11,FALSE)),"")</f>
        <v/>
      </c>
      <c r="G129" s="187" t="str">
        <f>IFERROR(IF(VLOOKUP($A129,'Annex 2 Designated EHV charges'!$D:$P,12,FALSE)=0,"",VLOOKUP($A129,'Annex 2 Designated EHV charges'!$D:$P,12,FALSE)),"")</f>
        <v/>
      </c>
      <c r="H129" s="187" t="str">
        <f>IFERROR(IF(VLOOKUP($A129,'Annex 2 Designated EHV charges'!$D:$P,13,FALSE)=0,"",VLOOKUP($A129,'Annex 2 Designated EHV charges'!$D:$P,13,FALSE)),"")</f>
        <v/>
      </c>
    </row>
    <row r="130" spans="1:8" ht="12.75" customHeight="1" x14ac:dyDescent="0.25">
      <c r="A130" s="182" t="str" cm="1">
        <f t="array" ref="A130">IFERROR(INDEX('Annex 2 Designated EHV charges'!$D$10:$D$199, MATCH(0, IF(ISBLANK('Annex 2 Designated EHV charges'!$D$10:$D$199),1, COUNTIF(A$4:$A129, 'Annex 2 Designated EHV charges'!$D$10:$D$199)), 0)),"")</f>
        <v/>
      </c>
      <c r="B130" s="183" t="str">
        <f>IF($A130="","",VLOOKUP($A130,'Annex 2 Designated EHV charges'!$D:$O,2,0))</f>
        <v/>
      </c>
      <c r="C130" s="182" t="str">
        <f>IF($A130="","",VLOOKUP($A130,'Annex 2 Designated EHV charges'!$D:$O,3,0))</f>
        <v/>
      </c>
      <c r="D130" s="183" t="str">
        <f>IF($A130="","",VLOOKUP($A130,'Annex 2 Designated EHV charges'!$D:$O,4,0))</f>
        <v/>
      </c>
      <c r="E130" s="184" t="str">
        <f>IFERROR(IF(VLOOKUP($A130,'Annex 2 Designated EHV charges'!$D:$P,10,FALSE)=0,"",VLOOKUP($A130,'Annex 2 Designated EHV charges'!$D:$P,10,FALSE)),"")</f>
        <v/>
      </c>
      <c r="F130" s="187" t="str">
        <f>IFERROR(IF(VLOOKUP($A130,'Annex 2 Designated EHV charges'!$D:$P,11,FALSE)=0,"",VLOOKUP($A130,'Annex 2 Designated EHV charges'!$D:$P,11,FALSE)),"")</f>
        <v/>
      </c>
      <c r="G130" s="187" t="str">
        <f>IFERROR(IF(VLOOKUP($A130,'Annex 2 Designated EHV charges'!$D:$P,12,FALSE)=0,"",VLOOKUP($A130,'Annex 2 Designated EHV charges'!$D:$P,12,FALSE)),"")</f>
        <v/>
      </c>
      <c r="H130" s="187" t="str">
        <f>IFERROR(IF(VLOOKUP($A130,'Annex 2 Designated EHV charges'!$D:$P,13,FALSE)=0,"",VLOOKUP($A130,'Annex 2 Designated EHV charges'!$D:$P,13,FALSE)),"")</f>
        <v/>
      </c>
    </row>
    <row r="131" spans="1:8" ht="12.75" customHeight="1" x14ac:dyDescent="0.25">
      <c r="A131" s="182" t="str" cm="1">
        <f t="array" ref="A131">IFERROR(INDEX('Annex 2 Designated EHV charges'!$D$10:$D$199, MATCH(0, IF(ISBLANK('Annex 2 Designated EHV charges'!$D$10:$D$199),1, COUNTIF(A$4:$A130, 'Annex 2 Designated EHV charges'!$D$10:$D$199)), 0)),"")</f>
        <v/>
      </c>
      <c r="B131" s="183" t="str">
        <f>IF($A131="","",VLOOKUP($A131,'Annex 2 Designated EHV charges'!$D:$O,2,0))</f>
        <v/>
      </c>
      <c r="C131" s="182" t="str">
        <f>IF($A131="","",VLOOKUP($A131,'Annex 2 Designated EHV charges'!$D:$O,3,0))</f>
        <v/>
      </c>
      <c r="D131" s="183" t="str">
        <f>IF($A131="","",VLOOKUP($A131,'Annex 2 Designated EHV charges'!$D:$O,4,0))</f>
        <v/>
      </c>
      <c r="E131" s="184" t="str">
        <f>IFERROR(IF(VLOOKUP($A131,'Annex 2 Designated EHV charges'!$D:$P,10,FALSE)=0,"",VLOOKUP($A131,'Annex 2 Designated EHV charges'!$D:$P,10,FALSE)),"")</f>
        <v/>
      </c>
      <c r="F131" s="187" t="str">
        <f>IFERROR(IF(VLOOKUP($A131,'Annex 2 Designated EHV charges'!$D:$P,11,FALSE)=0,"",VLOOKUP($A131,'Annex 2 Designated EHV charges'!$D:$P,11,FALSE)),"")</f>
        <v/>
      </c>
      <c r="G131" s="187" t="str">
        <f>IFERROR(IF(VLOOKUP($A131,'Annex 2 Designated EHV charges'!$D:$P,12,FALSE)=0,"",VLOOKUP($A131,'Annex 2 Designated EHV charges'!$D:$P,12,FALSE)),"")</f>
        <v/>
      </c>
      <c r="H131" s="187" t="str">
        <f>IFERROR(IF(VLOOKUP($A131,'Annex 2 Designated EHV charges'!$D:$P,13,FALSE)=0,"",VLOOKUP($A131,'Annex 2 Designated EHV charges'!$D:$P,13,FALSE)),"")</f>
        <v/>
      </c>
    </row>
    <row r="132" spans="1:8" ht="12.75" customHeight="1" x14ac:dyDescent="0.25">
      <c r="A132" s="182" t="str" cm="1">
        <f t="array" ref="A132">IFERROR(INDEX('Annex 2 Designated EHV charges'!$D$10:$D$199, MATCH(0, IF(ISBLANK('Annex 2 Designated EHV charges'!$D$10:$D$199),1, COUNTIF(A$4:$A131, 'Annex 2 Designated EHV charges'!$D$10:$D$199)), 0)),"")</f>
        <v/>
      </c>
      <c r="B132" s="183" t="str">
        <f>IF($A132="","",VLOOKUP($A132,'Annex 2 Designated EHV charges'!$D:$O,2,0))</f>
        <v/>
      </c>
      <c r="C132" s="182" t="str">
        <f>IF($A132="","",VLOOKUP($A132,'Annex 2 Designated EHV charges'!$D:$O,3,0))</f>
        <v/>
      </c>
      <c r="D132" s="183" t="str">
        <f>IF($A132="","",VLOOKUP($A132,'Annex 2 Designated EHV charges'!$D:$O,4,0))</f>
        <v/>
      </c>
      <c r="E132" s="184" t="str">
        <f>IFERROR(IF(VLOOKUP($A132,'Annex 2 Designated EHV charges'!$D:$P,10,FALSE)=0,"",VLOOKUP($A132,'Annex 2 Designated EHV charges'!$D:$P,10,FALSE)),"")</f>
        <v/>
      </c>
      <c r="F132" s="187" t="str">
        <f>IFERROR(IF(VLOOKUP($A132,'Annex 2 Designated EHV charges'!$D:$P,11,FALSE)=0,"",VLOOKUP($A132,'Annex 2 Designated EHV charges'!$D:$P,11,FALSE)),"")</f>
        <v/>
      </c>
      <c r="G132" s="187" t="str">
        <f>IFERROR(IF(VLOOKUP($A132,'Annex 2 Designated EHV charges'!$D:$P,12,FALSE)=0,"",VLOOKUP($A132,'Annex 2 Designated EHV charges'!$D:$P,12,FALSE)),"")</f>
        <v/>
      </c>
      <c r="H132" s="187" t="str">
        <f>IFERROR(IF(VLOOKUP($A132,'Annex 2 Designated EHV charges'!$D:$P,13,FALSE)=0,"",VLOOKUP($A132,'Annex 2 Designated EHV charges'!$D:$P,13,FALSE)),"")</f>
        <v/>
      </c>
    </row>
    <row r="133" spans="1:8" ht="12.75" customHeight="1" x14ac:dyDescent="0.25">
      <c r="A133" s="182" t="str" cm="1">
        <f t="array" ref="A133">IFERROR(INDEX('Annex 2 Designated EHV charges'!$D$10:$D$199, MATCH(0, IF(ISBLANK('Annex 2 Designated EHV charges'!$D$10:$D$199),1, COUNTIF(A$4:$A132, 'Annex 2 Designated EHV charges'!$D$10:$D$199)), 0)),"")</f>
        <v/>
      </c>
      <c r="B133" s="183" t="str">
        <f>IF($A133="","",VLOOKUP($A133,'Annex 2 Designated EHV charges'!$D:$O,2,0))</f>
        <v/>
      </c>
      <c r="C133" s="182" t="str">
        <f>IF($A133="","",VLOOKUP($A133,'Annex 2 Designated EHV charges'!$D:$O,3,0))</f>
        <v/>
      </c>
      <c r="D133" s="183" t="str">
        <f>IF($A133="","",VLOOKUP($A133,'Annex 2 Designated EHV charges'!$D:$O,4,0))</f>
        <v/>
      </c>
      <c r="E133" s="184" t="str">
        <f>IFERROR(IF(VLOOKUP($A133,'Annex 2 Designated EHV charges'!$D:$P,10,FALSE)=0,"",VLOOKUP($A133,'Annex 2 Designated EHV charges'!$D:$P,10,FALSE)),"")</f>
        <v/>
      </c>
      <c r="F133" s="187" t="str">
        <f>IFERROR(IF(VLOOKUP($A133,'Annex 2 Designated EHV charges'!$D:$P,11,FALSE)=0,"",VLOOKUP($A133,'Annex 2 Designated EHV charges'!$D:$P,11,FALSE)),"")</f>
        <v/>
      </c>
      <c r="G133" s="187" t="str">
        <f>IFERROR(IF(VLOOKUP($A133,'Annex 2 Designated EHV charges'!$D:$P,12,FALSE)=0,"",VLOOKUP($A133,'Annex 2 Designated EHV charges'!$D:$P,12,FALSE)),"")</f>
        <v/>
      </c>
      <c r="H133" s="187" t="str">
        <f>IFERROR(IF(VLOOKUP($A133,'Annex 2 Designated EHV charges'!$D:$P,13,FALSE)=0,"",VLOOKUP($A133,'Annex 2 Designated EHV charges'!$D:$P,13,FALSE)),"")</f>
        <v/>
      </c>
    </row>
    <row r="134" spans="1:8" ht="12.75" customHeight="1" x14ac:dyDescent="0.25">
      <c r="A134" s="182" t="str" cm="1">
        <f t="array" ref="A134">IFERROR(INDEX('Annex 2 Designated EHV charges'!$D$10:$D$199, MATCH(0, IF(ISBLANK('Annex 2 Designated EHV charges'!$D$10:$D$199),1, COUNTIF(A$4:$A133, 'Annex 2 Designated EHV charges'!$D$10:$D$199)), 0)),"")</f>
        <v/>
      </c>
      <c r="B134" s="183" t="str">
        <f>IF($A134="","",VLOOKUP($A134,'Annex 2 Designated EHV charges'!$D:$O,2,0))</f>
        <v/>
      </c>
      <c r="C134" s="182" t="str">
        <f>IF($A134="","",VLOOKUP($A134,'Annex 2 Designated EHV charges'!$D:$O,3,0))</f>
        <v/>
      </c>
      <c r="D134" s="183" t="str">
        <f>IF($A134="","",VLOOKUP($A134,'Annex 2 Designated EHV charges'!$D:$O,4,0))</f>
        <v/>
      </c>
      <c r="E134" s="184" t="str">
        <f>IFERROR(IF(VLOOKUP($A134,'Annex 2 Designated EHV charges'!$D:$P,10,FALSE)=0,"",VLOOKUP($A134,'Annex 2 Designated EHV charges'!$D:$P,10,FALSE)),"")</f>
        <v/>
      </c>
      <c r="F134" s="187" t="str">
        <f>IFERROR(IF(VLOOKUP($A134,'Annex 2 Designated EHV charges'!$D:$P,11,FALSE)=0,"",VLOOKUP($A134,'Annex 2 Designated EHV charges'!$D:$P,11,FALSE)),"")</f>
        <v/>
      </c>
      <c r="G134" s="187" t="str">
        <f>IFERROR(IF(VLOOKUP($A134,'Annex 2 Designated EHV charges'!$D:$P,12,FALSE)=0,"",VLOOKUP($A134,'Annex 2 Designated EHV charges'!$D:$P,12,FALSE)),"")</f>
        <v/>
      </c>
      <c r="H134" s="187" t="str">
        <f>IFERROR(IF(VLOOKUP($A134,'Annex 2 Designated EHV charges'!$D:$P,13,FALSE)=0,"",VLOOKUP($A134,'Annex 2 Designated EHV charges'!$D:$P,13,FALSE)),"")</f>
        <v/>
      </c>
    </row>
    <row r="135" spans="1:8" ht="12.75" customHeight="1" x14ac:dyDescent="0.25">
      <c r="A135" s="182" t="str" cm="1">
        <f t="array" ref="A135">IFERROR(INDEX('Annex 2 Designated EHV charges'!$D$10:$D$199, MATCH(0, IF(ISBLANK('Annex 2 Designated EHV charges'!$D$10:$D$199),1, COUNTIF(A$4:$A134, 'Annex 2 Designated EHV charges'!$D$10:$D$199)), 0)),"")</f>
        <v/>
      </c>
      <c r="B135" s="183" t="str">
        <f>IF($A135="","",VLOOKUP($A135,'Annex 2 Designated EHV charges'!$D:$O,2,0))</f>
        <v/>
      </c>
      <c r="C135" s="182" t="str">
        <f>IF($A135="","",VLOOKUP($A135,'Annex 2 Designated EHV charges'!$D:$O,3,0))</f>
        <v/>
      </c>
      <c r="D135" s="183" t="str">
        <f>IF($A135="","",VLOOKUP($A135,'Annex 2 Designated EHV charges'!$D:$O,4,0))</f>
        <v/>
      </c>
      <c r="E135" s="184" t="str">
        <f>IFERROR(IF(VLOOKUP($A135,'Annex 2 Designated EHV charges'!$D:$P,10,FALSE)=0,"",VLOOKUP($A135,'Annex 2 Designated EHV charges'!$D:$P,10,FALSE)),"")</f>
        <v/>
      </c>
      <c r="F135" s="187" t="str">
        <f>IFERROR(IF(VLOOKUP($A135,'Annex 2 Designated EHV charges'!$D:$P,11,FALSE)=0,"",VLOOKUP($A135,'Annex 2 Designated EHV charges'!$D:$P,11,FALSE)),"")</f>
        <v/>
      </c>
      <c r="G135" s="187" t="str">
        <f>IFERROR(IF(VLOOKUP($A135,'Annex 2 Designated EHV charges'!$D:$P,12,FALSE)=0,"",VLOOKUP($A135,'Annex 2 Designated EHV charges'!$D:$P,12,FALSE)),"")</f>
        <v/>
      </c>
      <c r="H135" s="187" t="str">
        <f>IFERROR(IF(VLOOKUP($A135,'Annex 2 Designated EHV charges'!$D:$P,13,FALSE)=0,"",VLOOKUP($A135,'Annex 2 Designated EHV charges'!$D:$P,13,FALSE)),"")</f>
        <v/>
      </c>
    </row>
    <row r="136" spans="1:8" ht="12.75" customHeight="1" x14ac:dyDescent="0.25">
      <c r="A136" s="182" t="str" cm="1">
        <f t="array" ref="A136">IFERROR(INDEX('Annex 2 Designated EHV charges'!$D$10:$D$199, MATCH(0, IF(ISBLANK('Annex 2 Designated EHV charges'!$D$10:$D$199),1, COUNTIF(A$4:$A135, 'Annex 2 Designated EHV charges'!$D$10:$D$199)), 0)),"")</f>
        <v/>
      </c>
      <c r="B136" s="183" t="str">
        <f>IF($A136="","",VLOOKUP($A136,'Annex 2 Designated EHV charges'!$D:$O,2,0))</f>
        <v/>
      </c>
      <c r="C136" s="182" t="str">
        <f>IF($A136="","",VLOOKUP($A136,'Annex 2 Designated EHV charges'!$D:$O,3,0))</f>
        <v/>
      </c>
      <c r="D136" s="183" t="str">
        <f>IF($A136="","",VLOOKUP($A136,'Annex 2 Designated EHV charges'!$D:$O,4,0))</f>
        <v/>
      </c>
      <c r="E136" s="184" t="str">
        <f>IFERROR(IF(VLOOKUP($A136,'Annex 2 Designated EHV charges'!$D:$P,10,FALSE)=0,"",VLOOKUP($A136,'Annex 2 Designated EHV charges'!$D:$P,10,FALSE)),"")</f>
        <v/>
      </c>
      <c r="F136" s="187" t="str">
        <f>IFERROR(IF(VLOOKUP($A136,'Annex 2 Designated EHV charges'!$D:$P,11,FALSE)=0,"",VLOOKUP($A136,'Annex 2 Designated EHV charges'!$D:$P,11,FALSE)),"")</f>
        <v/>
      </c>
      <c r="G136" s="187" t="str">
        <f>IFERROR(IF(VLOOKUP($A136,'Annex 2 Designated EHV charges'!$D:$P,12,FALSE)=0,"",VLOOKUP($A136,'Annex 2 Designated EHV charges'!$D:$P,12,FALSE)),"")</f>
        <v/>
      </c>
      <c r="H136" s="187" t="str">
        <f>IFERROR(IF(VLOOKUP($A136,'Annex 2 Designated EHV charges'!$D:$P,13,FALSE)=0,"",VLOOKUP($A136,'Annex 2 Designated EHV charges'!$D:$P,13,FALSE)),"")</f>
        <v/>
      </c>
    </row>
    <row r="137" spans="1:8" ht="12.75" customHeight="1" x14ac:dyDescent="0.25">
      <c r="A137" s="182" t="str" cm="1">
        <f t="array" ref="A137">IFERROR(INDEX('Annex 2 Designated EHV charges'!$D$10:$D$199, MATCH(0, IF(ISBLANK('Annex 2 Designated EHV charges'!$D$10:$D$199),1, COUNTIF(A$4:$A136, 'Annex 2 Designated EHV charges'!$D$10:$D$199)), 0)),"")</f>
        <v/>
      </c>
      <c r="B137" s="183" t="str">
        <f>IF($A137="","",VLOOKUP($A137,'Annex 2 Designated EHV charges'!$D:$O,2,0))</f>
        <v/>
      </c>
      <c r="C137" s="182" t="str">
        <f>IF($A137="","",VLOOKUP($A137,'Annex 2 Designated EHV charges'!$D:$O,3,0))</f>
        <v/>
      </c>
      <c r="D137" s="183" t="str">
        <f>IF($A137="","",VLOOKUP($A137,'Annex 2 Designated EHV charges'!$D:$O,4,0))</f>
        <v/>
      </c>
      <c r="E137" s="184" t="str">
        <f>IFERROR(IF(VLOOKUP($A137,'Annex 2 Designated EHV charges'!$D:$P,10,FALSE)=0,"",VLOOKUP($A137,'Annex 2 Designated EHV charges'!$D:$P,10,FALSE)),"")</f>
        <v/>
      </c>
      <c r="F137" s="187" t="str">
        <f>IFERROR(IF(VLOOKUP($A137,'Annex 2 Designated EHV charges'!$D:$P,11,FALSE)=0,"",VLOOKUP($A137,'Annex 2 Designated EHV charges'!$D:$P,11,FALSE)),"")</f>
        <v/>
      </c>
      <c r="G137" s="187" t="str">
        <f>IFERROR(IF(VLOOKUP($A137,'Annex 2 Designated EHV charges'!$D:$P,12,FALSE)=0,"",VLOOKUP($A137,'Annex 2 Designated EHV charges'!$D:$P,12,FALSE)),"")</f>
        <v/>
      </c>
      <c r="H137" s="187" t="str">
        <f>IFERROR(IF(VLOOKUP($A137,'Annex 2 Designated EHV charges'!$D:$P,13,FALSE)=0,"",VLOOKUP($A137,'Annex 2 Designated EHV charges'!$D:$P,13,FALSE)),"")</f>
        <v/>
      </c>
    </row>
    <row r="138" spans="1:8" ht="12.75" customHeight="1" x14ac:dyDescent="0.25">
      <c r="A138" s="182" t="str" cm="1">
        <f t="array" ref="A138">IFERROR(INDEX('Annex 2 Designated EHV charges'!$D$10:$D$199, MATCH(0, IF(ISBLANK('Annex 2 Designated EHV charges'!$D$10:$D$199),1, COUNTIF(A$4:$A137, 'Annex 2 Designated EHV charges'!$D$10:$D$199)), 0)),"")</f>
        <v/>
      </c>
      <c r="B138" s="183" t="str">
        <f>IF($A138="","",VLOOKUP($A138,'Annex 2 Designated EHV charges'!$D:$O,2,0))</f>
        <v/>
      </c>
      <c r="C138" s="182" t="str">
        <f>IF($A138="","",VLOOKUP($A138,'Annex 2 Designated EHV charges'!$D:$O,3,0))</f>
        <v/>
      </c>
      <c r="D138" s="183" t="str">
        <f>IF($A138="","",VLOOKUP($A138,'Annex 2 Designated EHV charges'!$D:$O,4,0))</f>
        <v/>
      </c>
      <c r="E138" s="184" t="str">
        <f>IFERROR(IF(VLOOKUP($A138,'Annex 2 Designated EHV charges'!$D:$P,10,FALSE)=0,"",VLOOKUP($A138,'Annex 2 Designated EHV charges'!$D:$P,10,FALSE)),"")</f>
        <v/>
      </c>
      <c r="F138" s="187" t="str">
        <f>IFERROR(IF(VLOOKUP($A138,'Annex 2 Designated EHV charges'!$D:$P,11,FALSE)=0,"",VLOOKUP($A138,'Annex 2 Designated EHV charges'!$D:$P,11,FALSE)),"")</f>
        <v/>
      </c>
      <c r="G138" s="187" t="str">
        <f>IFERROR(IF(VLOOKUP($A138,'Annex 2 Designated EHV charges'!$D:$P,12,FALSE)=0,"",VLOOKUP($A138,'Annex 2 Designated EHV charges'!$D:$P,12,FALSE)),"")</f>
        <v/>
      </c>
      <c r="H138" s="187" t="str">
        <f>IFERROR(IF(VLOOKUP($A138,'Annex 2 Designated EHV charges'!$D:$P,13,FALSE)=0,"",VLOOKUP($A138,'Annex 2 Designated EHV charges'!$D:$P,13,FALSE)),"")</f>
        <v/>
      </c>
    </row>
    <row r="139" spans="1:8" ht="12.75" customHeight="1" x14ac:dyDescent="0.25">
      <c r="A139" s="182" t="str" cm="1">
        <f t="array" ref="A139">IFERROR(INDEX('Annex 2 Designated EHV charges'!$D$10:$D$199, MATCH(0, IF(ISBLANK('Annex 2 Designated EHV charges'!$D$10:$D$199),1, COUNTIF(A$4:$A138, 'Annex 2 Designated EHV charges'!$D$10:$D$199)), 0)),"")</f>
        <v/>
      </c>
      <c r="B139" s="183" t="str">
        <f>IF($A139="","",VLOOKUP($A139,'Annex 2 Designated EHV charges'!$D:$O,2,0))</f>
        <v/>
      </c>
      <c r="C139" s="182" t="str">
        <f>IF($A139="","",VLOOKUP($A139,'Annex 2 Designated EHV charges'!$D:$O,3,0))</f>
        <v/>
      </c>
      <c r="D139" s="183" t="str">
        <f>IF($A139="","",VLOOKUP($A139,'Annex 2 Designated EHV charges'!$D:$O,4,0))</f>
        <v/>
      </c>
      <c r="E139" s="184" t="str">
        <f>IFERROR(IF(VLOOKUP($A139,'Annex 2 Designated EHV charges'!$D:$P,10,FALSE)=0,"",VLOOKUP($A139,'Annex 2 Designated EHV charges'!$D:$P,10,FALSE)),"")</f>
        <v/>
      </c>
      <c r="F139" s="187" t="str">
        <f>IFERROR(IF(VLOOKUP($A139,'Annex 2 Designated EHV charges'!$D:$P,11,FALSE)=0,"",VLOOKUP($A139,'Annex 2 Designated EHV charges'!$D:$P,11,FALSE)),"")</f>
        <v/>
      </c>
      <c r="G139" s="187" t="str">
        <f>IFERROR(IF(VLOOKUP($A139,'Annex 2 Designated EHV charges'!$D:$P,12,FALSE)=0,"",VLOOKUP($A139,'Annex 2 Designated EHV charges'!$D:$P,12,FALSE)),"")</f>
        <v/>
      </c>
      <c r="H139" s="187" t="str">
        <f>IFERROR(IF(VLOOKUP($A139,'Annex 2 Designated EHV charges'!$D:$P,13,FALSE)=0,"",VLOOKUP($A139,'Annex 2 Designated EHV charges'!$D:$P,13,FALSE)),"")</f>
        <v/>
      </c>
    </row>
    <row r="140" spans="1:8" ht="12.75" customHeight="1" x14ac:dyDescent="0.25">
      <c r="A140" s="182" t="str" cm="1">
        <f t="array" ref="A140">IFERROR(INDEX('Annex 2 Designated EHV charges'!$D$10:$D$199, MATCH(0, IF(ISBLANK('Annex 2 Designated EHV charges'!$D$10:$D$199),1, COUNTIF(A$4:$A139, 'Annex 2 Designated EHV charges'!$D$10:$D$199)), 0)),"")</f>
        <v/>
      </c>
      <c r="B140" s="183" t="str">
        <f>IF($A140="","",VLOOKUP($A140,'Annex 2 Designated EHV charges'!$D:$O,2,0))</f>
        <v/>
      </c>
      <c r="C140" s="182" t="str">
        <f>IF($A140="","",VLOOKUP($A140,'Annex 2 Designated EHV charges'!$D:$O,3,0))</f>
        <v/>
      </c>
      <c r="D140" s="183" t="str">
        <f>IF($A140="","",VLOOKUP($A140,'Annex 2 Designated EHV charges'!$D:$O,4,0))</f>
        <v/>
      </c>
      <c r="E140" s="184" t="str">
        <f>IFERROR(IF(VLOOKUP($A140,'Annex 2 Designated EHV charges'!$D:$P,10,FALSE)=0,"",VLOOKUP($A140,'Annex 2 Designated EHV charges'!$D:$P,10,FALSE)),"")</f>
        <v/>
      </c>
      <c r="F140" s="187" t="str">
        <f>IFERROR(IF(VLOOKUP($A140,'Annex 2 Designated EHV charges'!$D:$P,11,FALSE)=0,"",VLOOKUP($A140,'Annex 2 Designated EHV charges'!$D:$P,11,FALSE)),"")</f>
        <v/>
      </c>
      <c r="G140" s="187" t="str">
        <f>IFERROR(IF(VLOOKUP($A140,'Annex 2 Designated EHV charges'!$D:$P,12,FALSE)=0,"",VLOOKUP($A140,'Annex 2 Designated EHV charges'!$D:$P,12,FALSE)),"")</f>
        <v/>
      </c>
      <c r="H140" s="187" t="str">
        <f>IFERROR(IF(VLOOKUP($A140,'Annex 2 Designated EHV charges'!$D:$P,13,FALSE)=0,"",VLOOKUP($A140,'Annex 2 Designated EHV charges'!$D:$P,13,FALSE)),"")</f>
        <v/>
      </c>
    </row>
    <row r="141" spans="1:8" ht="12.75" customHeight="1" x14ac:dyDescent="0.25">
      <c r="A141" s="182" t="str" cm="1">
        <f t="array" ref="A141">IFERROR(INDEX('Annex 2 Designated EHV charges'!$D$10:$D$199, MATCH(0, IF(ISBLANK('Annex 2 Designated EHV charges'!$D$10:$D$199),1, COUNTIF(A$4:$A140, 'Annex 2 Designated EHV charges'!$D$10:$D$199)), 0)),"")</f>
        <v/>
      </c>
      <c r="B141" s="183" t="str">
        <f>IF($A141="","",VLOOKUP($A141,'Annex 2 Designated EHV charges'!$D:$O,2,0))</f>
        <v/>
      </c>
      <c r="C141" s="182" t="str">
        <f>IF($A141="","",VLOOKUP($A141,'Annex 2 Designated EHV charges'!$D:$O,3,0))</f>
        <v/>
      </c>
      <c r="D141" s="183" t="str">
        <f>IF($A141="","",VLOOKUP($A141,'Annex 2 Designated EHV charges'!$D:$O,4,0))</f>
        <v/>
      </c>
      <c r="E141" s="184" t="str">
        <f>IFERROR(IF(VLOOKUP($A141,'Annex 2 Designated EHV charges'!$D:$P,10,FALSE)=0,"",VLOOKUP($A141,'Annex 2 Designated EHV charges'!$D:$P,10,FALSE)),"")</f>
        <v/>
      </c>
      <c r="F141" s="187" t="str">
        <f>IFERROR(IF(VLOOKUP($A141,'Annex 2 Designated EHV charges'!$D:$P,11,FALSE)=0,"",VLOOKUP($A141,'Annex 2 Designated EHV charges'!$D:$P,11,FALSE)),"")</f>
        <v/>
      </c>
      <c r="G141" s="187" t="str">
        <f>IFERROR(IF(VLOOKUP($A141,'Annex 2 Designated EHV charges'!$D:$P,12,FALSE)=0,"",VLOOKUP($A141,'Annex 2 Designated EHV charges'!$D:$P,12,FALSE)),"")</f>
        <v/>
      </c>
      <c r="H141" s="187" t="str">
        <f>IFERROR(IF(VLOOKUP($A141,'Annex 2 Designated EHV charges'!$D:$P,13,FALSE)=0,"",VLOOKUP($A141,'Annex 2 Designated EHV charges'!$D:$P,13,FALSE)),"")</f>
        <v/>
      </c>
    </row>
    <row r="142" spans="1:8" ht="12.75" customHeight="1" x14ac:dyDescent="0.25">
      <c r="A142" s="182" t="str" cm="1">
        <f t="array" ref="A142">IFERROR(INDEX('Annex 2 Designated EHV charges'!$D$10:$D$199, MATCH(0, IF(ISBLANK('Annex 2 Designated EHV charges'!$D$10:$D$199),1, COUNTIF(A$4:$A141, 'Annex 2 Designated EHV charges'!$D$10:$D$199)), 0)),"")</f>
        <v/>
      </c>
      <c r="B142" s="183" t="str">
        <f>IF($A142="","",VLOOKUP($A142,'Annex 2 Designated EHV charges'!$D:$O,2,0))</f>
        <v/>
      </c>
      <c r="C142" s="182" t="str">
        <f>IF($A142="","",VLOOKUP($A142,'Annex 2 Designated EHV charges'!$D:$O,3,0))</f>
        <v/>
      </c>
      <c r="D142" s="183" t="str">
        <f>IF($A142="","",VLOOKUP($A142,'Annex 2 Designated EHV charges'!$D:$O,4,0))</f>
        <v/>
      </c>
      <c r="E142" s="184" t="str">
        <f>IFERROR(IF(VLOOKUP($A142,'Annex 2 Designated EHV charges'!$D:$P,10,FALSE)=0,"",VLOOKUP($A142,'Annex 2 Designated EHV charges'!$D:$P,10,FALSE)),"")</f>
        <v/>
      </c>
      <c r="F142" s="187" t="str">
        <f>IFERROR(IF(VLOOKUP($A142,'Annex 2 Designated EHV charges'!$D:$P,11,FALSE)=0,"",VLOOKUP($A142,'Annex 2 Designated EHV charges'!$D:$P,11,FALSE)),"")</f>
        <v/>
      </c>
      <c r="G142" s="187" t="str">
        <f>IFERROR(IF(VLOOKUP($A142,'Annex 2 Designated EHV charges'!$D:$P,12,FALSE)=0,"",VLOOKUP($A142,'Annex 2 Designated EHV charges'!$D:$P,12,FALSE)),"")</f>
        <v/>
      </c>
      <c r="H142" s="187" t="str">
        <f>IFERROR(IF(VLOOKUP($A142,'Annex 2 Designated EHV charges'!$D:$P,13,FALSE)=0,"",VLOOKUP($A142,'Annex 2 Designated EHV charges'!$D:$P,13,FALSE)),"")</f>
        <v/>
      </c>
    </row>
    <row r="143" spans="1:8" ht="12.75" customHeight="1" x14ac:dyDescent="0.25">
      <c r="A143" s="182" t="str" cm="1">
        <f t="array" ref="A143">IFERROR(INDEX('Annex 2 Designated EHV charges'!$D$10:$D$199, MATCH(0, IF(ISBLANK('Annex 2 Designated EHV charges'!$D$10:$D$199),1, COUNTIF(A$4:$A142, 'Annex 2 Designated EHV charges'!$D$10:$D$199)), 0)),"")</f>
        <v/>
      </c>
      <c r="B143" s="183" t="str">
        <f>IF($A143="","",VLOOKUP($A143,'Annex 2 Designated EHV charges'!$D:$O,2,0))</f>
        <v/>
      </c>
      <c r="C143" s="182" t="str">
        <f>IF($A143="","",VLOOKUP($A143,'Annex 2 Designated EHV charges'!$D:$O,3,0))</f>
        <v/>
      </c>
      <c r="D143" s="183" t="str">
        <f>IF($A143="","",VLOOKUP($A143,'Annex 2 Designated EHV charges'!$D:$O,4,0))</f>
        <v/>
      </c>
      <c r="E143" s="184" t="str">
        <f>IFERROR(IF(VLOOKUP($A143,'Annex 2 Designated EHV charges'!$D:$P,10,FALSE)=0,"",VLOOKUP($A143,'Annex 2 Designated EHV charges'!$D:$P,10,FALSE)),"")</f>
        <v/>
      </c>
      <c r="F143" s="187" t="str">
        <f>IFERROR(IF(VLOOKUP($A143,'Annex 2 Designated EHV charges'!$D:$P,11,FALSE)=0,"",VLOOKUP($A143,'Annex 2 Designated EHV charges'!$D:$P,11,FALSE)),"")</f>
        <v/>
      </c>
      <c r="G143" s="187" t="str">
        <f>IFERROR(IF(VLOOKUP($A143,'Annex 2 Designated EHV charges'!$D:$P,12,FALSE)=0,"",VLOOKUP($A143,'Annex 2 Designated EHV charges'!$D:$P,12,FALSE)),"")</f>
        <v/>
      </c>
      <c r="H143" s="187" t="str">
        <f>IFERROR(IF(VLOOKUP($A143,'Annex 2 Designated EHV charges'!$D:$P,13,FALSE)=0,"",VLOOKUP($A143,'Annex 2 Designated EHV charges'!$D:$P,13,FALSE)),"")</f>
        <v/>
      </c>
    </row>
    <row r="144" spans="1:8" ht="12.75" customHeight="1" x14ac:dyDescent="0.25">
      <c r="A144" s="182" t="str" cm="1">
        <f t="array" ref="A144">IFERROR(INDEX('Annex 2 Designated EHV charges'!$D$10:$D$199, MATCH(0, IF(ISBLANK('Annex 2 Designated EHV charges'!$D$10:$D$199),1, COUNTIF(A$4:$A143, 'Annex 2 Designated EHV charges'!$D$10:$D$199)), 0)),"")</f>
        <v/>
      </c>
      <c r="B144" s="183" t="str">
        <f>IF($A144="","",VLOOKUP($A144,'Annex 2 Designated EHV charges'!$D:$O,2,0))</f>
        <v/>
      </c>
      <c r="C144" s="182" t="str">
        <f>IF($A144="","",VLOOKUP($A144,'Annex 2 Designated EHV charges'!$D:$O,3,0))</f>
        <v/>
      </c>
      <c r="D144" s="183" t="str">
        <f>IF($A144="","",VLOOKUP($A144,'Annex 2 Designated EHV charges'!$D:$O,4,0))</f>
        <v/>
      </c>
      <c r="E144" s="184" t="str">
        <f>IFERROR(IF(VLOOKUP($A144,'Annex 2 Designated EHV charges'!$D:$P,10,FALSE)=0,"",VLOOKUP($A144,'Annex 2 Designated EHV charges'!$D:$P,10,FALSE)),"")</f>
        <v/>
      </c>
      <c r="F144" s="187" t="str">
        <f>IFERROR(IF(VLOOKUP($A144,'Annex 2 Designated EHV charges'!$D:$P,11,FALSE)=0,"",VLOOKUP($A144,'Annex 2 Designated EHV charges'!$D:$P,11,FALSE)),"")</f>
        <v/>
      </c>
      <c r="G144" s="187" t="str">
        <f>IFERROR(IF(VLOOKUP($A144,'Annex 2 Designated EHV charges'!$D:$P,12,FALSE)=0,"",VLOOKUP($A144,'Annex 2 Designated EHV charges'!$D:$P,12,FALSE)),"")</f>
        <v/>
      </c>
      <c r="H144" s="187" t="str">
        <f>IFERROR(IF(VLOOKUP($A144,'Annex 2 Designated EHV charges'!$D:$P,13,FALSE)=0,"",VLOOKUP($A144,'Annex 2 Designated EHV charges'!$D:$P,13,FALSE)),"")</f>
        <v/>
      </c>
    </row>
    <row r="145" spans="1:8" ht="12.75" customHeight="1" x14ac:dyDescent="0.25">
      <c r="A145" s="182" t="str" cm="1">
        <f t="array" ref="A145">IFERROR(INDEX('Annex 2 Designated EHV charges'!$D$10:$D$199, MATCH(0, IF(ISBLANK('Annex 2 Designated EHV charges'!$D$10:$D$199),1, COUNTIF(A$4:$A144, 'Annex 2 Designated EHV charges'!$D$10:$D$199)), 0)),"")</f>
        <v/>
      </c>
      <c r="B145" s="183" t="str">
        <f>IF($A145="","",VLOOKUP($A145,'Annex 2 Designated EHV charges'!$D:$O,2,0))</f>
        <v/>
      </c>
      <c r="C145" s="182" t="str">
        <f>IF($A145="","",VLOOKUP($A145,'Annex 2 Designated EHV charges'!$D:$O,3,0))</f>
        <v/>
      </c>
      <c r="D145" s="183" t="str">
        <f>IF($A145="","",VLOOKUP($A145,'Annex 2 Designated EHV charges'!$D:$O,4,0))</f>
        <v/>
      </c>
      <c r="E145" s="184" t="str">
        <f>IFERROR(IF(VLOOKUP($A145,'Annex 2 Designated EHV charges'!$D:$P,10,FALSE)=0,"",VLOOKUP($A145,'Annex 2 Designated EHV charges'!$D:$P,10,FALSE)),"")</f>
        <v/>
      </c>
      <c r="F145" s="187" t="str">
        <f>IFERROR(IF(VLOOKUP($A145,'Annex 2 Designated EHV charges'!$D:$P,11,FALSE)=0,"",VLOOKUP($A145,'Annex 2 Designated EHV charges'!$D:$P,11,FALSE)),"")</f>
        <v/>
      </c>
      <c r="G145" s="187" t="str">
        <f>IFERROR(IF(VLOOKUP($A145,'Annex 2 Designated EHV charges'!$D:$P,12,FALSE)=0,"",VLOOKUP($A145,'Annex 2 Designated EHV charges'!$D:$P,12,FALSE)),"")</f>
        <v/>
      </c>
      <c r="H145" s="187" t="str">
        <f>IFERROR(IF(VLOOKUP($A145,'Annex 2 Designated EHV charges'!$D:$P,13,FALSE)=0,"",VLOOKUP($A145,'Annex 2 Designated EHV charges'!$D:$P,13,FALSE)),"")</f>
        <v/>
      </c>
    </row>
    <row r="146" spans="1:8" ht="12.75" customHeight="1" x14ac:dyDescent="0.25">
      <c r="A146" s="182" t="str" cm="1">
        <f t="array" ref="A146">IFERROR(INDEX('Annex 2 Designated EHV charges'!$D$10:$D$199, MATCH(0, IF(ISBLANK('Annex 2 Designated EHV charges'!$D$10:$D$199),1, COUNTIF(A$4:$A145, 'Annex 2 Designated EHV charges'!$D$10:$D$199)), 0)),"")</f>
        <v/>
      </c>
      <c r="B146" s="183" t="str">
        <f>IF($A146="","",VLOOKUP($A146,'Annex 2 Designated EHV charges'!$D:$O,2,0))</f>
        <v/>
      </c>
      <c r="C146" s="182" t="str">
        <f>IF($A146="","",VLOOKUP($A146,'Annex 2 Designated EHV charges'!$D:$O,3,0))</f>
        <v/>
      </c>
      <c r="D146" s="183" t="str">
        <f>IF($A146="","",VLOOKUP($A146,'Annex 2 Designated EHV charges'!$D:$O,4,0))</f>
        <v/>
      </c>
      <c r="E146" s="184" t="str">
        <f>IFERROR(IF(VLOOKUP($A146,'Annex 2 Designated EHV charges'!$D:$P,10,FALSE)=0,"",VLOOKUP($A146,'Annex 2 Designated EHV charges'!$D:$P,10,FALSE)),"")</f>
        <v/>
      </c>
      <c r="F146" s="187" t="str">
        <f>IFERROR(IF(VLOOKUP($A146,'Annex 2 Designated EHV charges'!$D:$P,11,FALSE)=0,"",VLOOKUP($A146,'Annex 2 Designated EHV charges'!$D:$P,11,FALSE)),"")</f>
        <v/>
      </c>
      <c r="G146" s="187" t="str">
        <f>IFERROR(IF(VLOOKUP($A146,'Annex 2 Designated EHV charges'!$D:$P,12,FALSE)=0,"",VLOOKUP($A146,'Annex 2 Designated EHV charges'!$D:$P,12,FALSE)),"")</f>
        <v/>
      </c>
      <c r="H146" s="187" t="str">
        <f>IFERROR(IF(VLOOKUP($A146,'Annex 2 Designated EHV charges'!$D:$P,13,FALSE)=0,"",VLOOKUP($A146,'Annex 2 Designated EHV charges'!$D:$P,13,FALSE)),"")</f>
        <v/>
      </c>
    </row>
    <row r="147" spans="1:8" ht="12.75" customHeight="1" x14ac:dyDescent="0.25">
      <c r="A147" s="182" t="str" cm="1">
        <f t="array" ref="A147">IFERROR(INDEX('Annex 2 Designated EHV charges'!$D$10:$D$199, MATCH(0, IF(ISBLANK('Annex 2 Designated EHV charges'!$D$10:$D$199),1, COUNTIF(A$4:$A146, 'Annex 2 Designated EHV charges'!$D$10:$D$199)), 0)),"")</f>
        <v/>
      </c>
      <c r="B147" s="183" t="str">
        <f>IF($A147="","",VLOOKUP($A147,'Annex 2 Designated EHV charges'!$D:$O,2,0))</f>
        <v/>
      </c>
      <c r="C147" s="182" t="str">
        <f>IF($A147="","",VLOOKUP($A147,'Annex 2 Designated EHV charges'!$D:$O,3,0))</f>
        <v/>
      </c>
      <c r="D147" s="183" t="str">
        <f>IF($A147="","",VLOOKUP($A147,'Annex 2 Designated EHV charges'!$D:$O,4,0))</f>
        <v/>
      </c>
      <c r="E147" s="184" t="str">
        <f>IFERROR(IF(VLOOKUP($A147,'Annex 2 Designated EHV charges'!$D:$P,10,FALSE)=0,"",VLOOKUP($A147,'Annex 2 Designated EHV charges'!$D:$P,10,FALSE)),"")</f>
        <v/>
      </c>
      <c r="F147" s="187" t="str">
        <f>IFERROR(IF(VLOOKUP($A147,'Annex 2 Designated EHV charges'!$D:$P,11,FALSE)=0,"",VLOOKUP($A147,'Annex 2 Designated EHV charges'!$D:$P,11,FALSE)),"")</f>
        <v/>
      </c>
      <c r="G147" s="187" t="str">
        <f>IFERROR(IF(VLOOKUP($A147,'Annex 2 Designated EHV charges'!$D:$P,12,FALSE)=0,"",VLOOKUP($A147,'Annex 2 Designated EHV charges'!$D:$P,12,FALSE)),"")</f>
        <v/>
      </c>
      <c r="H147" s="187" t="str">
        <f>IFERROR(IF(VLOOKUP($A147,'Annex 2 Designated EHV charges'!$D:$P,13,FALSE)=0,"",VLOOKUP($A147,'Annex 2 Designated EHV charges'!$D:$P,13,FALSE)),"")</f>
        <v/>
      </c>
    </row>
    <row r="148" spans="1:8" ht="12.75" customHeight="1" x14ac:dyDescent="0.25">
      <c r="A148" s="182" t="str" cm="1">
        <f t="array" ref="A148">IFERROR(INDEX('Annex 2 Designated EHV charges'!$D$10:$D$199, MATCH(0, IF(ISBLANK('Annex 2 Designated EHV charges'!$D$10:$D$199),1, COUNTIF(A$4:$A147, 'Annex 2 Designated EHV charges'!$D$10:$D$199)), 0)),"")</f>
        <v/>
      </c>
      <c r="B148" s="183" t="str">
        <f>IF($A148="","",VLOOKUP($A148,'Annex 2 Designated EHV charges'!$D:$O,2,0))</f>
        <v/>
      </c>
      <c r="C148" s="182" t="str">
        <f>IF($A148="","",VLOOKUP($A148,'Annex 2 Designated EHV charges'!$D:$O,3,0))</f>
        <v/>
      </c>
      <c r="D148" s="183" t="str">
        <f>IF($A148="","",VLOOKUP($A148,'Annex 2 Designated EHV charges'!$D:$O,4,0))</f>
        <v/>
      </c>
      <c r="E148" s="184" t="str">
        <f>IFERROR(IF(VLOOKUP($A148,'Annex 2 Designated EHV charges'!$D:$P,10,FALSE)=0,"",VLOOKUP($A148,'Annex 2 Designated EHV charges'!$D:$P,10,FALSE)),"")</f>
        <v/>
      </c>
      <c r="F148" s="187" t="str">
        <f>IFERROR(IF(VLOOKUP($A148,'Annex 2 Designated EHV charges'!$D:$P,11,FALSE)=0,"",VLOOKUP($A148,'Annex 2 Designated EHV charges'!$D:$P,11,FALSE)),"")</f>
        <v/>
      </c>
      <c r="G148" s="187" t="str">
        <f>IFERROR(IF(VLOOKUP($A148,'Annex 2 Designated EHV charges'!$D:$P,12,FALSE)=0,"",VLOOKUP($A148,'Annex 2 Designated EHV charges'!$D:$P,12,FALSE)),"")</f>
        <v/>
      </c>
      <c r="H148" s="187" t="str">
        <f>IFERROR(IF(VLOOKUP($A148,'Annex 2 Designated EHV charges'!$D:$P,13,FALSE)=0,"",VLOOKUP($A148,'Annex 2 Designated EHV charges'!$D:$P,13,FALSE)),"")</f>
        <v/>
      </c>
    </row>
    <row r="149" spans="1:8" ht="12.75" customHeight="1" x14ac:dyDescent="0.25">
      <c r="A149" s="182" t="str" cm="1">
        <f t="array" ref="A149">IFERROR(INDEX('Annex 2 Designated EHV charges'!$D$10:$D$199, MATCH(0, IF(ISBLANK('Annex 2 Designated EHV charges'!$D$10:$D$199),1, COUNTIF(A$4:$A148, 'Annex 2 Designated EHV charges'!$D$10:$D$199)), 0)),"")</f>
        <v/>
      </c>
      <c r="B149" s="183" t="str">
        <f>IF($A149="","",VLOOKUP($A149,'Annex 2 Designated EHV charges'!$D:$O,2,0))</f>
        <v/>
      </c>
      <c r="C149" s="182" t="str">
        <f>IF($A149="","",VLOOKUP($A149,'Annex 2 Designated EHV charges'!$D:$O,3,0))</f>
        <v/>
      </c>
      <c r="D149" s="183" t="str">
        <f>IF($A149="","",VLOOKUP($A149,'Annex 2 Designated EHV charges'!$D:$O,4,0))</f>
        <v/>
      </c>
      <c r="E149" s="184" t="str">
        <f>IFERROR(IF(VLOOKUP($A149,'Annex 2 Designated EHV charges'!$D:$P,10,FALSE)=0,"",VLOOKUP($A149,'Annex 2 Designated EHV charges'!$D:$P,10,FALSE)),"")</f>
        <v/>
      </c>
      <c r="F149" s="187" t="str">
        <f>IFERROR(IF(VLOOKUP($A149,'Annex 2 Designated EHV charges'!$D:$P,11,FALSE)=0,"",VLOOKUP($A149,'Annex 2 Designated EHV charges'!$D:$P,11,FALSE)),"")</f>
        <v/>
      </c>
      <c r="G149" s="187" t="str">
        <f>IFERROR(IF(VLOOKUP($A149,'Annex 2 Designated EHV charges'!$D:$P,12,FALSE)=0,"",VLOOKUP($A149,'Annex 2 Designated EHV charges'!$D:$P,12,FALSE)),"")</f>
        <v/>
      </c>
      <c r="H149" s="187" t="str">
        <f>IFERROR(IF(VLOOKUP($A149,'Annex 2 Designated EHV charges'!$D:$P,13,FALSE)=0,"",VLOOKUP($A149,'Annex 2 Designated EHV charges'!$D:$P,13,FALSE)),"")</f>
        <v/>
      </c>
    </row>
    <row r="150" spans="1:8" ht="12.75" customHeight="1" x14ac:dyDescent="0.25">
      <c r="A150" s="182" t="str" cm="1">
        <f t="array" ref="A150">IFERROR(INDEX('Annex 2 Designated EHV charges'!$D$10:$D$199, MATCH(0, IF(ISBLANK('Annex 2 Designated EHV charges'!$D$10:$D$199),1, COUNTIF(A$4:$A149, 'Annex 2 Designated EHV charges'!$D$10:$D$199)), 0)),"")</f>
        <v/>
      </c>
      <c r="B150" s="183" t="str">
        <f>IF($A150="","",VLOOKUP($A150,'Annex 2 Designated EHV charges'!$D:$O,2,0))</f>
        <v/>
      </c>
      <c r="C150" s="182" t="str">
        <f>IF($A150="","",VLOOKUP($A150,'Annex 2 Designated EHV charges'!$D:$O,3,0))</f>
        <v/>
      </c>
      <c r="D150" s="183" t="str">
        <f>IF($A150="","",VLOOKUP($A150,'Annex 2 Designated EHV charges'!$D:$O,4,0))</f>
        <v/>
      </c>
      <c r="E150" s="184" t="str">
        <f>IFERROR(IF(VLOOKUP($A150,'Annex 2 Designated EHV charges'!$D:$P,10,FALSE)=0,"",VLOOKUP($A150,'Annex 2 Designated EHV charges'!$D:$P,10,FALSE)),"")</f>
        <v/>
      </c>
      <c r="F150" s="187" t="str">
        <f>IFERROR(IF(VLOOKUP($A150,'Annex 2 Designated EHV charges'!$D:$P,11,FALSE)=0,"",VLOOKUP($A150,'Annex 2 Designated EHV charges'!$D:$P,11,FALSE)),"")</f>
        <v/>
      </c>
      <c r="G150" s="187" t="str">
        <f>IFERROR(IF(VLOOKUP($A150,'Annex 2 Designated EHV charges'!$D:$P,12,FALSE)=0,"",VLOOKUP($A150,'Annex 2 Designated EHV charges'!$D:$P,12,FALSE)),"")</f>
        <v/>
      </c>
      <c r="H150" s="187" t="str">
        <f>IFERROR(IF(VLOOKUP($A150,'Annex 2 Designated EHV charges'!$D:$P,13,FALSE)=0,"",VLOOKUP($A150,'Annex 2 Designated EHV charges'!$D:$P,13,FALSE)),"")</f>
        <v/>
      </c>
    </row>
    <row r="151" spans="1:8" ht="12.75" customHeight="1" x14ac:dyDescent="0.25">
      <c r="A151" s="182" t="str" cm="1">
        <f t="array" ref="A151">IFERROR(INDEX('Annex 2 Designated EHV charges'!$D$10:$D$199, MATCH(0, IF(ISBLANK('Annex 2 Designated EHV charges'!$D$10:$D$199),1, COUNTIF(A$4:$A150, 'Annex 2 Designated EHV charges'!$D$10:$D$199)), 0)),"")</f>
        <v/>
      </c>
      <c r="B151" s="183" t="str">
        <f>IF($A151="","",VLOOKUP($A151,'Annex 2 Designated EHV charges'!$D:$O,2,0))</f>
        <v/>
      </c>
      <c r="C151" s="182" t="str">
        <f>IF($A151="","",VLOOKUP($A151,'Annex 2 Designated EHV charges'!$D:$O,3,0))</f>
        <v/>
      </c>
      <c r="D151" s="183" t="str">
        <f>IF($A151="","",VLOOKUP($A151,'Annex 2 Designated EHV charges'!$D:$O,4,0))</f>
        <v/>
      </c>
      <c r="E151" s="184" t="str">
        <f>IFERROR(IF(VLOOKUP($A151,'Annex 2 Designated EHV charges'!$D:$P,10,FALSE)=0,"",VLOOKUP($A151,'Annex 2 Designated EHV charges'!$D:$P,10,FALSE)),"")</f>
        <v/>
      </c>
      <c r="F151" s="187" t="str">
        <f>IFERROR(IF(VLOOKUP($A151,'Annex 2 Designated EHV charges'!$D:$P,11,FALSE)=0,"",VLOOKUP($A151,'Annex 2 Designated EHV charges'!$D:$P,11,FALSE)),"")</f>
        <v/>
      </c>
      <c r="G151" s="187" t="str">
        <f>IFERROR(IF(VLOOKUP($A151,'Annex 2 Designated EHV charges'!$D:$P,12,FALSE)=0,"",VLOOKUP($A151,'Annex 2 Designated EHV charges'!$D:$P,12,FALSE)),"")</f>
        <v/>
      </c>
      <c r="H151" s="187" t="str">
        <f>IFERROR(IF(VLOOKUP($A151,'Annex 2 Designated EHV charges'!$D:$P,13,FALSE)=0,"",VLOOKUP($A151,'Annex 2 Designated EHV charges'!$D:$P,13,FALSE)),"")</f>
        <v/>
      </c>
    </row>
    <row r="152" spans="1:8" x14ac:dyDescent="0.25">
      <c r="A152" s="182" t="str" cm="1">
        <f t="array" ref="A152">IFERROR(INDEX('Annex 2 Designated EHV charges'!$D$10:$D$199, MATCH(0, IF(ISBLANK('Annex 2 Designated EHV charges'!$D$10:$D$199),1, COUNTIF(A$4:$A151, 'Annex 2 Designated EHV charges'!$D$10:$D$199)), 0)),"")</f>
        <v/>
      </c>
      <c r="B152" s="183" t="str">
        <f>IF($A152="","",VLOOKUP($A152,'Annex 2 Designated EHV charges'!$D:$O,2,0))</f>
        <v/>
      </c>
      <c r="C152" s="182" t="str">
        <f>IF($A152="","",VLOOKUP($A152,'Annex 2 Designated EHV charges'!$D:$O,3,0))</f>
        <v/>
      </c>
      <c r="D152" s="183" t="str">
        <f>IF($A152="","",VLOOKUP($A152,'Annex 2 Designated EHV charges'!$D:$O,4,0))</f>
        <v/>
      </c>
      <c r="E152" s="184" t="str">
        <f>IFERROR(IF(VLOOKUP($A152,'Annex 2 Designated EHV charges'!$D:$P,10,FALSE)=0,"",VLOOKUP($A152,'Annex 2 Designated EHV charges'!$D:$P,10,FALSE)),"")</f>
        <v/>
      </c>
      <c r="F152" s="187" t="str">
        <f>IFERROR(IF(VLOOKUP($A152,'Annex 2 Designated EHV charges'!$D:$P,11,FALSE)=0,"",VLOOKUP($A152,'Annex 2 Designated EHV charges'!$D:$P,11,FALSE)),"")</f>
        <v/>
      </c>
      <c r="G152" s="187" t="str">
        <f>IFERROR(IF(VLOOKUP($A152,'Annex 2 Designated EHV charges'!$D:$P,12,FALSE)=0,"",VLOOKUP($A152,'Annex 2 Designated EHV charges'!$D:$P,12,FALSE)),"")</f>
        <v/>
      </c>
      <c r="H152" s="187" t="str">
        <f>IFERROR(IF(VLOOKUP($A152,'Annex 2 Designated EHV charges'!$D:$P,13,FALSE)=0,"",VLOOKUP($A152,'Annex 2 Designated EHV charges'!$D:$P,13,FALSE)),"")</f>
        <v/>
      </c>
    </row>
    <row r="153" spans="1:8" x14ac:dyDescent="0.25">
      <c r="A153" s="182" t="str" cm="1">
        <f t="array" ref="A153">IFERROR(INDEX('Annex 2 Designated EHV charges'!$D$10:$D$199, MATCH(0, IF(ISBLANK('Annex 2 Designated EHV charges'!$D$10:$D$199),1, COUNTIF(A$4:$A152, 'Annex 2 Designated EHV charges'!$D$10:$D$199)), 0)),"")</f>
        <v/>
      </c>
      <c r="B153" s="183" t="str">
        <f>IF($A153="","",VLOOKUP($A153,'Annex 2 Designated EHV charges'!$D:$O,2,0))</f>
        <v/>
      </c>
      <c r="C153" s="182" t="str">
        <f>IF($A153="","",VLOOKUP($A153,'Annex 2 Designated EHV charges'!$D:$O,3,0))</f>
        <v/>
      </c>
      <c r="D153" s="183" t="str">
        <f>IF($A153="","",VLOOKUP($A153,'Annex 2 Designated EHV charges'!$D:$O,4,0))</f>
        <v/>
      </c>
      <c r="E153" s="184" t="str">
        <f>IFERROR(IF(VLOOKUP($A153,'Annex 2 Designated EHV charges'!$D:$P,10,FALSE)=0,"",VLOOKUP($A153,'Annex 2 Designated EHV charges'!$D:$P,10,FALSE)),"")</f>
        <v/>
      </c>
      <c r="F153" s="187" t="str">
        <f>IFERROR(IF(VLOOKUP($A153,'Annex 2 Designated EHV charges'!$D:$P,11,FALSE)=0,"",VLOOKUP($A153,'Annex 2 Designated EHV charges'!$D:$P,11,FALSE)),"")</f>
        <v/>
      </c>
      <c r="G153" s="187" t="str">
        <f>IFERROR(IF(VLOOKUP($A153,'Annex 2 Designated EHV charges'!$D:$P,12,FALSE)=0,"",VLOOKUP($A153,'Annex 2 Designated EHV charges'!$D:$P,12,FALSE)),"")</f>
        <v/>
      </c>
      <c r="H153" s="187" t="str">
        <f>IFERROR(IF(VLOOKUP($A153,'Annex 2 Designated EHV charges'!$D:$P,13,FALSE)=0,"",VLOOKUP($A153,'Annex 2 Designated EHV charges'!$D:$P,13,FALSE)),"")</f>
        <v/>
      </c>
    </row>
    <row r="154" spans="1:8" x14ac:dyDescent="0.25">
      <c r="A154" s="182" t="str" cm="1">
        <f t="array" ref="A154">IFERROR(INDEX('Annex 2 Designated EHV charges'!$D$10:$D$199, MATCH(0, IF(ISBLANK('Annex 2 Designated EHV charges'!$D$10:$D$199),1, COUNTIF(A$4:$A153, 'Annex 2 Designated EHV charges'!$D$10:$D$199)), 0)),"")</f>
        <v/>
      </c>
      <c r="B154" s="183" t="str">
        <f>IF($A154="","",VLOOKUP($A154,'Annex 2 Designated EHV charges'!$D:$O,2,0))</f>
        <v/>
      </c>
      <c r="C154" s="182" t="str">
        <f>IF($A154="","",VLOOKUP($A154,'Annex 2 Designated EHV charges'!$D:$O,3,0))</f>
        <v/>
      </c>
      <c r="D154" s="183" t="str">
        <f>IF($A154="","",VLOOKUP($A154,'Annex 2 Designated EHV charges'!$D:$O,4,0))</f>
        <v/>
      </c>
      <c r="E154" s="184" t="str">
        <f>IFERROR(IF(VLOOKUP($A154,'Annex 2 Designated EHV charges'!$D:$P,10,FALSE)=0,"",VLOOKUP($A154,'Annex 2 Designated EHV charges'!$D:$P,10,FALSE)),"")</f>
        <v/>
      </c>
      <c r="F154" s="187" t="str">
        <f>IFERROR(IF(VLOOKUP($A154,'Annex 2 Designated EHV charges'!$D:$P,11,FALSE)=0,"",VLOOKUP($A154,'Annex 2 Designated EHV charges'!$D:$P,11,FALSE)),"")</f>
        <v/>
      </c>
      <c r="G154" s="187" t="str">
        <f>IFERROR(IF(VLOOKUP($A154,'Annex 2 Designated EHV charges'!$D:$P,12,FALSE)=0,"",VLOOKUP($A154,'Annex 2 Designated EHV charges'!$D:$P,12,FALSE)),"")</f>
        <v/>
      </c>
      <c r="H154" s="187" t="str">
        <f>IFERROR(IF(VLOOKUP($A154,'Annex 2 Designated EHV charges'!$D:$P,13,FALSE)=0,"",VLOOKUP($A154,'Annex 2 Designated EHV charges'!$D:$P,13,FALSE)),"")</f>
        <v/>
      </c>
    </row>
    <row r="155" spans="1:8" x14ac:dyDescent="0.25">
      <c r="A155" s="182" t="str" cm="1">
        <f t="array" ref="A155">IFERROR(INDEX('Annex 2 Designated EHV charges'!$D$10:$D$199, MATCH(0, IF(ISBLANK('Annex 2 Designated EHV charges'!$D$10:$D$199),1, COUNTIF(A$4:$A154, 'Annex 2 Designated EHV charges'!$D$10:$D$199)), 0)),"")</f>
        <v/>
      </c>
      <c r="B155" s="183" t="str">
        <f>IF($A155="","",VLOOKUP($A155,'Annex 2 Designated EHV charges'!$D:$O,2,0))</f>
        <v/>
      </c>
      <c r="C155" s="182" t="str">
        <f>IF($A155="","",VLOOKUP($A155,'Annex 2 Designated EHV charges'!$D:$O,3,0))</f>
        <v/>
      </c>
      <c r="D155" s="183" t="str">
        <f>IF($A155="","",VLOOKUP($A155,'Annex 2 Designated EHV charges'!$D:$O,4,0))</f>
        <v/>
      </c>
      <c r="E155" s="184" t="str">
        <f>IFERROR(IF(VLOOKUP($A155,'Annex 2 Designated EHV charges'!$D:$P,10,FALSE)=0,"",VLOOKUP($A155,'Annex 2 Designated EHV charges'!$D:$P,10,FALSE)),"")</f>
        <v/>
      </c>
      <c r="F155" s="187" t="str">
        <f>IFERROR(IF(VLOOKUP($A155,'Annex 2 Designated EHV charges'!$D:$P,11,FALSE)=0,"",VLOOKUP($A155,'Annex 2 Designated EHV charges'!$D:$P,11,FALSE)),"")</f>
        <v/>
      </c>
      <c r="G155" s="187" t="str">
        <f>IFERROR(IF(VLOOKUP($A155,'Annex 2 Designated EHV charges'!$D:$P,12,FALSE)=0,"",VLOOKUP($A155,'Annex 2 Designated EHV charges'!$D:$P,12,FALSE)),"")</f>
        <v/>
      </c>
      <c r="H155" s="187" t="str">
        <f>IFERROR(IF(VLOOKUP($A155,'Annex 2 Designated EHV charges'!$D:$P,13,FALSE)=0,"",VLOOKUP($A155,'Annex 2 Designated EHV charges'!$D:$P,13,FALSE)),"")</f>
        <v/>
      </c>
    </row>
    <row r="156" spans="1:8" x14ac:dyDescent="0.25">
      <c r="A156" s="182" t="str" cm="1">
        <f t="array" ref="A156">IFERROR(INDEX('Annex 2 Designated EHV charges'!$D$10:$D$199, MATCH(0, IF(ISBLANK('Annex 2 Designated EHV charges'!$D$10:$D$199),1, COUNTIF(A$4:$A155, 'Annex 2 Designated EHV charges'!$D$10:$D$199)), 0)),"")</f>
        <v/>
      </c>
      <c r="B156" s="183" t="str">
        <f>IF($A156="","",VLOOKUP($A156,'Annex 2 Designated EHV charges'!$D:$O,2,0))</f>
        <v/>
      </c>
      <c r="C156" s="182" t="str">
        <f>IF($A156="","",VLOOKUP($A156,'Annex 2 Designated EHV charges'!$D:$O,3,0))</f>
        <v/>
      </c>
      <c r="D156" s="183" t="str">
        <f>IF($A156="","",VLOOKUP($A156,'Annex 2 Designated EHV charges'!$D:$O,4,0))</f>
        <v/>
      </c>
      <c r="E156" s="184" t="str">
        <f>IFERROR(IF(VLOOKUP($A156,'Annex 2 Designated EHV charges'!$D:$P,10,FALSE)=0,"",VLOOKUP($A156,'Annex 2 Designated EHV charges'!$D:$P,10,FALSE)),"")</f>
        <v/>
      </c>
      <c r="F156" s="187" t="str">
        <f>IFERROR(IF(VLOOKUP($A156,'Annex 2 Designated EHV charges'!$D:$P,11,FALSE)=0,"",VLOOKUP($A156,'Annex 2 Designated EHV charges'!$D:$P,11,FALSE)),"")</f>
        <v/>
      </c>
      <c r="G156" s="187" t="str">
        <f>IFERROR(IF(VLOOKUP($A156,'Annex 2 Designated EHV charges'!$D:$P,12,FALSE)=0,"",VLOOKUP($A156,'Annex 2 Designated EHV charges'!$D:$P,12,FALSE)),"")</f>
        <v/>
      </c>
      <c r="H156" s="187" t="str">
        <f>IFERROR(IF(VLOOKUP($A156,'Annex 2 Designated EHV charges'!$D:$P,13,FALSE)=0,"",VLOOKUP($A156,'Annex 2 Designated EHV charges'!$D:$P,13,FALSE)),"")</f>
        <v/>
      </c>
    </row>
    <row r="157" spans="1:8" x14ac:dyDescent="0.25">
      <c r="A157" s="182" t="str" cm="1">
        <f t="array" ref="A157">IFERROR(INDEX('Annex 2 Designated EHV charges'!$D$10:$D$199, MATCH(0, IF(ISBLANK('Annex 2 Designated EHV charges'!$D$10:$D$199),1, COUNTIF(A$4:$A156, 'Annex 2 Designated EHV charges'!$D$10:$D$199)), 0)),"")</f>
        <v/>
      </c>
      <c r="B157" s="183" t="str">
        <f>IF($A157="","",VLOOKUP($A157,'Annex 2 Designated EHV charges'!$D:$O,2,0))</f>
        <v/>
      </c>
      <c r="C157" s="182" t="str">
        <f>IF($A157="","",VLOOKUP($A157,'Annex 2 Designated EHV charges'!$D:$O,3,0))</f>
        <v/>
      </c>
      <c r="D157" s="183" t="str">
        <f>IF($A157="","",VLOOKUP($A157,'Annex 2 Designated EHV charges'!$D:$O,4,0))</f>
        <v/>
      </c>
      <c r="E157" s="184" t="str">
        <f>IFERROR(IF(VLOOKUP($A157,'Annex 2 Designated EHV charges'!$D:$P,10,FALSE)=0,"",VLOOKUP($A157,'Annex 2 Designated EHV charges'!$D:$P,10,FALSE)),"")</f>
        <v/>
      </c>
      <c r="F157" s="187" t="str">
        <f>IFERROR(IF(VLOOKUP($A157,'Annex 2 Designated EHV charges'!$D:$P,11,FALSE)=0,"",VLOOKUP($A157,'Annex 2 Designated EHV charges'!$D:$P,11,FALSE)),"")</f>
        <v/>
      </c>
      <c r="G157" s="187" t="str">
        <f>IFERROR(IF(VLOOKUP($A157,'Annex 2 Designated EHV charges'!$D:$P,12,FALSE)=0,"",VLOOKUP($A157,'Annex 2 Designated EHV charges'!$D:$P,12,FALSE)),"")</f>
        <v/>
      </c>
      <c r="H157" s="187" t="str">
        <f>IFERROR(IF(VLOOKUP($A157,'Annex 2 Designated EHV charges'!$D:$P,13,FALSE)=0,"",VLOOKUP($A157,'Annex 2 Designated EHV charges'!$D:$P,13,FALSE)),"")</f>
        <v/>
      </c>
    </row>
    <row r="158" spans="1:8" x14ac:dyDescent="0.25">
      <c r="A158" s="182" t="str" cm="1">
        <f t="array" ref="A158">IFERROR(INDEX('Annex 2 Designated EHV charges'!$D$10:$D$199, MATCH(0, IF(ISBLANK('Annex 2 Designated EHV charges'!$D$10:$D$199),1, COUNTIF(A$4:$A157, 'Annex 2 Designated EHV charges'!$D$10:$D$199)), 0)),"")</f>
        <v/>
      </c>
      <c r="B158" s="183" t="str">
        <f>IF($A158="","",VLOOKUP($A158,'Annex 2 Designated EHV charges'!$D:$O,2,0))</f>
        <v/>
      </c>
      <c r="C158" s="182" t="str">
        <f>IF($A158="","",VLOOKUP($A158,'Annex 2 Designated EHV charges'!$D:$O,3,0))</f>
        <v/>
      </c>
      <c r="D158" s="183" t="str">
        <f>IF($A158="","",VLOOKUP($A158,'Annex 2 Designated EHV charges'!$D:$O,4,0))</f>
        <v/>
      </c>
      <c r="E158" s="184" t="str">
        <f>IFERROR(IF(VLOOKUP($A158,'Annex 2 Designated EHV charges'!$D:$P,10,FALSE)=0,"",VLOOKUP($A158,'Annex 2 Designated EHV charges'!$D:$P,10,FALSE)),"")</f>
        <v/>
      </c>
      <c r="F158" s="187" t="str">
        <f>IFERROR(IF(VLOOKUP($A158,'Annex 2 Designated EHV charges'!$D:$P,11,FALSE)=0,"",VLOOKUP($A158,'Annex 2 Designated EHV charges'!$D:$P,11,FALSE)),"")</f>
        <v/>
      </c>
      <c r="G158" s="187" t="str">
        <f>IFERROR(IF(VLOOKUP($A158,'Annex 2 Designated EHV charges'!$D:$P,12,FALSE)=0,"",VLOOKUP($A158,'Annex 2 Designated EHV charges'!$D:$P,12,FALSE)),"")</f>
        <v/>
      </c>
      <c r="H158" s="187" t="str">
        <f>IFERROR(IF(VLOOKUP($A158,'Annex 2 Designated EHV charges'!$D:$P,13,FALSE)=0,"",VLOOKUP($A158,'Annex 2 Designated EHV charges'!$D:$P,13,FALSE)),"")</f>
        <v/>
      </c>
    </row>
    <row r="159" spans="1:8" x14ac:dyDescent="0.25">
      <c r="A159" s="182" t="str" cm="1">
        <f t="array" ref="A159">IFERROR(INDEX('Annex 2 Designated EHV charges'!$D$10:$D$199, MATCH(0, IF(ISBLANK('Annex 2 Designated EHV charges'!$D$10:$D$199),1, COUNTIF(A$4:$A158, 'Annex 2 Designated EHV charges'!$D$10:$D$199)), 0)),"")</f>
        <v/>
      </c>
      <c r="B159" s="183" t="str">
        <f>IF($A159="","",VLOOKUP($A159,'Annex 2 Designated EHV charges'!$D:$O,2,0))</f>
        <v/>
      </c>
      <c r="C159" s="182" t="str">
        <f>IF($A159="","",VLOOKUP($A159,'Annex 2 Designated EHV charges'!$D:$O,3,0))</f>
        <v/>
      </c>
      <c r="D159" s="183" t="str">
        <f>IF($A159="","",VLOOKUP($A159,'Annex 2 Designated EHV charges'!$D:$O,4,0))</f>
        <v/>
      </c>
      <c r="E159" s="184" t="str">
        <f>IFERROR(IF(VLOOKUP($A159,'Annex 2 Designated EHV charges'!$D:$P,10,FALSE)=0,"",VLOOKUP($A159,'Annex 2 Designated EHV charges'!$D:$P,10,FALSE)),"")</f>
        <v/>
      </c>
      <c r="F159" s="187" t="str">
        <f>IFERROR(IF(VLOOKUP($A159,'Annex 2 Designated EHV charges'!$D:$P,11,FALSE)=0,"",VLOOKUP($A159,'Annex 2 Designated EHV charges'!$D:$P,11,FALSE)),"")</f>
        <v/>
      </c>
      <c r="G159" s="187" t="str">
        <f>IFERROR(IF(VLOOKUP($A159,'Annex 2 Designated EHV charges'!$D:$P,12,FALSE)=0,"",VLOOKUP($A159,'Annex 2 Designated EHV charges'!$D:$P,12,FALSE)),"")</f>
        <v/>
      </c>
      <c r="H159" s="187" t="str">
        <f>IFERROR(IF(VLOOKUP($A159,'Annex 2 Designated EHV charges'!$D:$P,13,FALSE)=0,"",VLOOKUP($A159,'Annex 2 Designated EHV charges'!$D:$P,13,FALSE)),"")</f>
        <v/>
      </c>
    </row>
    <row r="160" spans="1:8" x14ac:dyDescent="0.25">
      <c r="A160" s="182" t="str" cm="1">
        <f t="array" ref="A160">IFERROR(INDEX('Annex 2 Designated EHV charges'!$D$10:$D$199, MATCH(0, IF(ISBLANK('Annex 2 Designated EHV charges'!$D$10:$D$199),1, COUNTIF(A$4:$A159, 'Annex 2 Designated EHV charges'!$D$10:$D$199)), 0)),"")</f>
        <v/>
      </c>
      <c r="B160" s="183" t="str">
        <f>IF($A160="","",VLOOKUP($A160,'Annex 2 Designated EHV charges'!$D:$O,2,0))</f>
        <v/>
      </c>
      <c r="C160" s="182" t="str">
        <f>IF($A160="","",VLOOKUP($A160,'Annex 2 Designated EHV charges'!$D:$O,3,0))</f>
        <v/>
      </c>
      <c r="D160" s="183" t="str">
        <f>IF($A160="","",VLOOKUP($A160,'Annex 2 Designated EHV charges'!$D:$O,4,0))</f>
        <v/>
      </c>
      <c r="E160" s="184" t="str">
        <f>IFERROR(IF(VLOOKUP($A160,'Annex 2 Designated EHV charges'!$D:$P,10,FALSE)=0,"",VLOOKUP($A160,'Annex 2 Designated EHV charges'!$D:$P,10,FALSE)),"")</f>
        <v/>
      </c>
      <c r="F160" s="187" t="str">
        <f>IFERROR(IF(VLOOKUP($A160,'Annex 2 Designated EHV charges'!$D:$P,11,FALSE)=0,"",VLOOKUP($A160,'Annex 2 Designated EHV charges'!$D:$P,11,FALSE)),"")</f>
        <v/>
      </c>
      <c r="G160" s="187" t="str">
        <f>IFERROR(IF(VLOOKUP($A160,'Annex 2 Designated EHV charges'!$D:$P,12,FALSE)=0,"",VLOOKUP($A160,'Annex 2 Designated EHV charges'!$D:$P,12,FALSE)),"")</f>
        <v/>
      </c>
      <c r="H160" s="187" t="str">
        <f>IFERROR(IF(VLOOKUP($A160,'Annex 2 Designated EHV charges'!$D:$P,13,FALSE)=0,"",VLOOKUP($A160,'Annex 2 Designated EHV charges'!$D:$P,13,FALSE)),"")</f>
        <v/>
      </c>
    </row>
    <row r="161" spans="1:8" x14ac:dyDescent="0.25">
      <c r="A161" s="182" t="str" cm="1">
        <f t="array" ref="A161">IFERROR(INDEX('Annex 2 Designated EHV charges'!$D$10:$D$199, MATCH(0, IF(ISBLANK('Annex 2 Designated EHV charges'!$D$10:$D$199),1, COUNTIF(A$4:$A160, 'Annex 2 Designated EHV charges'!$D$10:$D$199)), 0)),"")</f>
        <v/>
      </c>
      <c r="B161" s="183" t="str">
        <f>IF($A161="","",VLOOKUP($A161,'Annex 2 Designated EHV charges'!$D:$O,2,0))</f>
        <v/>
      </c>
      <c r="C161" s="182" t="str">
        <f>IF($A161="","",VLOOKUP($A161,'Annex 2 Designated EHV charges'!$D:$O,3,0))</f>
        <v/>
      </c>
      <c r="D161" s="183" t="str">
        <f>IF($A161="","",VLOOKUP($A161,'Annex 2 Designated EHV charges'!$D:$O,4,0))</f>
        <v/>
      </c>
      <c r="E161" s="184" t="str">
        <f>IFERROR(IF(VLOOKUP($A161,'Annex 2 Designated EHV charges'!$D:$P,10,FALSE)=0,"",VLOOKUP($A161,'Annex 2 Designated EHV charges'!$D:$P,10,FALSE)),"")</f>
        <v/>
      </c>
      <c r="F161" s="187" t="str">
        <f>IFERROR(IF(VLOOKUP($A161,'Annex 2 Designated EHV charges'!$D:$P,11,FALSE)=0,"",VLOOKUP($A161,'Annex 2 Designated EHV charges'!$D:$P,11,FALSE)),"")</f>
        <v/>
      </c>
      <c r="G161" s="187" t="str">
        <f>IFERROR(IF(VLOOKUP($A161,'Annex 2 Designated EHV charges'!$D:$P,12,FALSE)=0,"",VLOOKUP($A161,'Annex 2 Designated EHV charges'!$D:$P,12,FALSE)),"")</f>
        <v/>
      </c>
      <c r="H161" s="187" t="str">
        <f>IFERROR(IF(VLOOKUP($A161,'Annex 2 Designated EHV charges'!$D:$P,13,FALSE)=0,"",VLOOKUP($A161,'Annex 2 Designated EHV charges'!$D:$P,13,FALSE)),"")</f>
        <v/>
      </c>
    </row>
    <row r="162" spans="1:8" x14ac:dyDescent="0.25">
      <c r="A162" s="182" t="str" cm="1">
        <f t="array" ref="A162">IFERROR(INDEX('Annex 2 Designated EHV charges'!$D$10:$D$199, MATCH(0, IF(ISBLANK('Annex 2 Designated EHV charges'!$D$10:$D$199),1, COUNTIF(A$4:$A161, 'Annex 2 Designated EHV charges'!$D$10:$D$199)), 0)),"")</f>
        <v/>
      </c>
      <c r="B162" s="183" t="str">
        <f>IF($A162="","",VLOOKUP($A162,'Annex 2 Designated EHV charges'!$D:$O,2,0))</f>
        <v/>
      </c>
      <c r="C162" s="182" t="str">
        <f>IF($A162="","",VLOOKUP($A162,'Annex 2 Designated EHV charges'!$D:$O,3,0))</f>
        <v/>
      </c>
      <c r="D162" s="183" t="str">
        <f>IF($A162="","",VLOOKUP($A162,'Annex 2 Designated EHV charges'!$D:$O,4,0))</f>
        <v/>
      </c>
      <c r="E162" s="184" t="str">
        <f>IFERROR(IF(VLOOKUP($A162,'Annex 2 Designated EHV charges'!$D:$P,10,FALSE)=0,"",VLOOKUP($A162,'Annex 2 Designated EHV charges'!$D:$P,10,FALSE)),"")</f>
        <v/>
      </c>
      <c r="F162" s="187" t="str">
        <f>IFERROR(IF(VLOOKUP($A162,'Annex 2 Designated EHV charges'!$D:$P,11,FALSE)=0,"",VLOOKUP($A162,'Annex 2 Designated EHV charges'!$D:$P,11,FALSE)),"")</f>
        <v/>
      </c>
      <c r="G162" s="187" t="str">
        <f>IFERROR(IF(VLOOKUP($A162,'Annex 2 Designated EHV charges'!$D:$P,12,FALSE)=0,"",VLOOKUP($A162,'Annex 2 Designated EHV charges'!$D:$P,12,FALSE)),"")</f>
        <v/>
      </c>
      <c r="H162" s="187" t="str">
        <f>IFERROR(IF(VLOOKUP($A162,'Annex 2 Designated EHV charges'!$D:$P,13,FALSE)=0,"",VLOOKUP($A162,'Annex 2 Designated EHV charges'!$D:$P,13,FALSE)),"")</f>
        <v/>
      </c>
    </row>
    <row r="163" spans="1:8" x14ac:dyDescent="0.25">
      <c r="A163" s="182" t="str" cm="1">
        <f t="array" ref="A163">IFERROR(INDEX('Annex 2 Designated EHV charges'!$D$10:$D$199, MATCH(0, IF(ISBLANK('Annex 2 Designated EHV charges'!$D$10:$D$199),1, COUNTIF(A$4:$A162, 'Annex 2 Designated EHV charges'!$D$10:$D$199)), 0)),"")</f>
        <v/>
      </c>
      <c r="B163" s="183" t="str">
        <f>IF($A163="","",VLOOKUP($A163,'Annex 2 Designated EHV charges'!$D:$O,2,0))</f>
        <v/>
      </c>
      <c r="C163" s="182" t="str">
        <f>IF($A163="","",VLOOKUP($A163,'Annex 2 Designated EHV charges'!$D:$O,3,0))</f>
        <v/>
      </c>
      <c r="D163" s="183" t="str">
        <f>IF($A163="","",VLOOKUP($A163,'Annex 2 Designated EHV charges'!$D:$O,4,0))</f>
        <v/>
      </c>
      <c r="E163" s="184" t="str">
        <f>IFERROR(IF(VLOOKUP($A163,'Annex 2 Designated EHV charges'!$D:$P,10,FALSE)=0,"",VLOOKUP($A163,'Annex 2 Designated EHV charges'!$D:$P,10,FALSE)),"")</f>
        <v/>
      </c>
      <c r="F163" s="187" t="str">
        <f>IFERROR(IF(VLOOKUP($A163,'Annex 2 Designated EHV charges'!$D:$P,11,FALSE)=0,"",VLOOKUP($A163,'Annex 2 Designated EHV charges'!$D:$P,11,FALSE)),"")</f>
        <v/>
      </c>
      <c r="G163" s="187" t="str">
        <f>IFERROR(IF(VLOOKUP($A163,'Annex 2 Designated EHV charges'!$D:$P,12,FALSE)=0,"",VLOOKUP($A163,'Annex 2 Designated EHV charges'!$D:$P,12,FALSE)),"")</f>
        <v/>
      </c>
      <c r="H163" s="187" t="str">
        <f>IFERROR(IF(VLOOKUP($A163,'Annex 2 Designated EHV charges'!$D:$P,13,FALSE)=0,"",VLOOKUP($A163,'Annex 2 Designated EHV charges'!$D:$P,13,FALSE)),"")</f>
        <v/>
      </c>
    </row>
    <row r="164" spans="1:8" x14ac:dyDescent="0.25">
      <c r="A164" s="182" t="str" cm="1">
        <f t="array" ref="A164">IFERROR(INDEX('Annex 2 Designated EHV charges'!$D$10:$D$199, MATCH(0, IF(ISBLANK('Annex 2 Designated EHV charges'!$D$10:$D$199),1, COUNTIF(A$4:$A163, 'Annex 2 Designated EHV charges'!$D$10:$D$199)), 0)),"")</f>
        <v/>
      </c>
      <c r="B164" s="183" t="str">
        <f>IF($A164="","",VLOOKUP($A164,'Annex 2 Designated EHV charges'!$D:$O,2,0))</f>
        <v/>
      </c>
      <c r="C164" s="182" t="str">
        <f>IF($A164="","",VLOOKUP($A164,'Annex 2 Designated EHV charges'!$D:$O,3,0))</f>
        <v/>
      </c>
      <c r="D164" s="183" t="str">
        <f>IF($A164="","",VLOOKUP($A164,'Annex 2 Designated EHV charges'!$D:$O,4,0))</f>
        <v/>
      </c>
      <c r="E164" s="184" t="str">
        <f>IFERROR(IF(VLOOKUP($A164,'Annex 2 Designated EHV charges'!$D:$P,10,FALSE)=0,"",VLOOKUP($A164,'Annex 2 Designated EHV charges'!$D:$P,10,FALSE)),"")</f>
        <v/>
      </c>
      <c r="F164" s="187" t="str">
        <f>IFERROR(IF(VLOOKUP($A164,'Annex 2 Designated EHV charges'!$D:$P,11,FALSE)=0,"",VLOOKUP($A164,'Annex 2 Designated EHV charges'!$D:$P,11,FALSE)),"")</f>
        <v/>
      </c>
      <c r="G164" s="187" t="str">
        <f>IFERROR(IF(VLOOKUP($A164,'Annex 2 Designated EHV charges'!$D:$P,12,FALSE)=0,"",VLOOKUP($A164,'Annex 2 Designated EHV charges'!$D:$P,12,FALSE)),"")</f>
        <v/>
      </c>
      <c r="H164" s="187" t="str">
        <f>IFERROR(IF(VLOOKUP($A164,'Annex 2 Designated EHV charges'!$D:$P,13,FALSE)=0,"",VLOOKUP($A164,'Annex 2 Designated EHV charges'!$D:$P,13,FALSE)),"")</f>
        <v/>
      </c>
    </row>
    <row r="165" spans="1:8" x14ac:dyDescent="0.25">
      <c r="A165" s="182" t="str" cm="1">
        <f t="array" ref="A165">IFERROR(INDEX('Annex 2 Designated EHV charges'!$D$10:$D$199, MATCH(0, IF(ISBLANK('Annex 2 Designated EHV charges'!$D$10:$D$199),1, COUNTIF(A$4:$A164, 'Annex 2 Designated EHV charges'!$D$10:$D$199)), 0)),"")</f>
        <v/>
      </c>
      <c r="B165" s="183" t="str">
        <f>IF($A165="","",VLOOKUP($A165,'Annex 2 Designated EHV charges'!$D:$O,2,0))</f>
        <v/>
      </c>
      <c r="C165" s="182" t="str">
        <f>IF($A165="","",VLOOKUP($A165,'Annex 2 Designated EHV charges'!$D:$O,3,0))</f>
        <v/>
      </c>
      <c r="D165" s="183" t="str">
        <f>IF($A165="","",VLOOKUP($A165,'Annex 2 Designated EHV charges'!$D:$O,4,0))</f>
        <v/>
      </c>
      <c r="E165" s="184" t="str">
        <f>IFERROR(IF(VLOOKUP($A165,'Annex 2 Designated EHV charges'!$D:$P,10,FALSE)=0,"",VLOOKUP($A165,'Annex 2 Designated EHV charges'!$D:$P,10,FALSE)),"")</f>
        <v/>
      </c>
      <c r="F165" s="187" t="str">
        <f>IFERROR(IF(VLOOKUP($A165,'Annex 2 Designated EHV charges'!$D:$P,11,FALSE)=0,"",VLOOKUP($A165,'Annex 2 Designated EHV charges'!$D:$P,11,FALSE)),"")</f>
        <v/>
      </c>
      <c r="G165" s="187" t="str">
        <f>IFERROR(IF(VLOOKUP($A165,'Annex 2 Designated EHV charges'!$D:$P,12,FALSE)=0,"",VLOOKUP($A165,'Annex 2 Designated EHV charges'!$D:$P,12,FALSE)),"")</f>
        <v/>
      </c>
      <c r="H165" s="187" t="str">
        <f>IFERROR(IF(VLOOKUP($A165,'Annex 2 Designated EHV charges'!$D:$P,13,FALSE)=0,"",VLOOKUP($A165,'Annex 2 Designated EHV charges'!$D:$P,13,FALSE)),"")</f>
        <v/>
      </c>
    </row>
    <row r="166" spans="1:8" x14ac:dyDescent="0.25">
      <c r="A166" s="182" t="str" cm="1">
        <f t="array" ref="A166">IFERROR(INDEX('Annex 2 Designated EHV charges'!$D$10:$D$199, MATCH(0, IF(ISBLANK('Annex 2 Designated EHV charges'!$D$10:$D$199),1, COUNTIF(A$4:$A165, 'Annex 2 Designated EHV charges'!$D$10:$D$199)), 0)),"")</f>
        <v/>
      </c>
      <c r="B166" s="183" t="str">
        <f>IF($A166="","",VLOOKUP($A166,'Annex 2 Designated EHV charges'!$D:$O,2,0))</f>
        <v/>
      </c>
      <c r="C166" s="182" t="str">
        <f>IF($A166="","",VLOOKUP($A166,'Annex 2 Designated EHV charges'!$D:$O,3,0))</f>
        <v/>
      </c>
      <c r="D166" s="183" t="str">
        <f>IF($A166="","",VLOOKUP($A166,'Annex 2 Designated EHV charges'!$D:$O,4,0))</f>
        <v/>
      </c>
      <c r="E166" s="184" t="str">
        <f>IFERROR(IF(VLOOKUP($A166,'Annex 2 Designated EHV charges'!$D:$P,10,FALSE)=0,"",VLOOKUP($A166,'Annex 2 Designated EHV charges'!$D:$P,10,FALSE)),"")</f>
        <v/>
      </c>
      <c r="F166" s="187" t="str">
        <f>IFERROR(IF(VLOOKUP($A166,'Annex 2 Designated EHV charges'!$D:$P,11,FALSE)=0,"",VLOOKUP($A166,'Annex 2 Designated EHV charges'!$D:$P,11,FALSE)),"")</f>
        <v/>
      </c>
      <c r="G166" s="187" t="str">
        <f>IFERROR(IF(VLOOKUP($A166,'Annex 2 Designated EHV charges'!$D:$P,12,FALSE)=0,"",VLOOKUP($A166,'Annex 2 Designated EHV charges'!$D:$P,12,FALSE)),"")</f>
        <v/>
      </c>
      <c r="H166" s="187" t="str">
        <f>IFERROR(IF(VLOOKUP($A166,'Annex 2 Designated EHV charges'!$D:$P,13,FALSE)=0,"",VLOOKUP($A166,'Annex 2 Designated EHV charges'!$D:$P,13,FALSE)),"")</f>
        <v/>
      </c>
    </row>
    <row r="167" spans="1:8" x14ac:dyDescent="0.25">
      <c r="A167" s="182" t="str" cm="1">
        <f t="array" ref="A167">IFERROR(INDEX('Annex 2 Designated EHV charges'!$D$10:$D$199, MATCH(0, IF(ISBLANK('Annex 2 Designated EHV charges'!$D$10:$D$199),1, COUNTIF(A$4:$A166, 'Annex 2 Designated EHV charges'!$D$10:$D$199)), 0)),"")</f>
        <v/>
      </c>
      <c r="B167" s="183" t="str">
        <f>IF($A167="","",VLOOKUP($A167,'Annex 2 Designated EHV charges'!$D:$O,2,0))</f>
        <v/>
      </c>
      <c r="C167" s="182" t="str">
        <f>IF($A167="","",VLOOKUP($A167,'Annex 2 Designated EHV charges'!$D:$O,3,0))</f>
        <v/>
      </c>
      <c r="D167" s="183" t="str">
        <f>IF($A167="","",VLOOKUP($A167,'Annex 2 Designated EHV charges'!$D:$O,4,0))</f>
        <v/>
      </c>
      <c r="E167" s="184" t="str">
        <f>IFERROR(IF(VLOOKUP($A167,'Annex 2 Designated EHV charges'!$D:$P,10,FALSE)=0,"",VLOOKUP($A167,'Annex 2 Designated EHV charges'!$D:$P,10,FALSE)),"")</f>
        <v/>
      </c>
      <c r="F167" s="187" t="str">
        <f>IFERROR(IF(VLOOKUP($A167,'Annex 2 Designated EHV charges'!$D:$P,11,FALSE)=0,"",VLOOKUP($A167,'Annex 2 Designated EHV charges'!$D:$P,11,FALSE)),"")</f>
        <v/>
      </c>
      <c r="G167" s="187" t="str">
        <f>IFERROR(IF(VLOOKUP($A167,'Annex 2 Designated EHV charges'!$D:$P,12,FALSE)=0,"",VLOOKUP($A167,'Annex 2 Designated EHV charges'!$D:$P,12,FALSE)),"")</f>
        <v/>
      </c>
      <c r="H167" s="187" t="str">
        <f>IFERROR(IF(VLOOKUP($A167,'Annex 2 Designated EHV charges'!$D:$P,13,FALSE)=0,"",VLOOKUP($A167,'Annex 2 Designated EHV charges'!$D:$P,13,FALSE)),"")</f>
        <v/>
      </c>
    </row>
    <row r="168" spans="1:8" x14ac:dyDescent="0.25">
      <c r="A168" s="182" t="str" cm="1">
        <f t="array" ref="A168">IFERROR(INDEX('Annex 2 Designated EHV charges'!$D$10:$D$199, MATCH(0, IF(ISBLANK('Annex 2 Designated EHV charges'!$D$10:$D$199),1, COUNTIF(A$4:$A167, 'Annex 2 Designated EHV charges'!$D$10:$D$199)), 0)),"")</f>
        <v/>
      </c>
      <c r="B168" s="183" t="str">
        <f>IF($A168="","",VLOOKUP($A168,'Annex 2 Designated EHV charges'!$D:$O,2,0))</f>
        <v/>
      </c>
      <c r="C168" s="182" t="str">
        <f>IF($A168="","",VLOOKUP($A168,'Annex 2 Designated EHV charges'!$D:$O,3,0))</f>
        <v/>
      </c>
      <c r="D168" s="183" t="str">
        <f>IF($A168="","",VLOOKUP($A168,'Annex 2 Designated EHV charges'!$D:$O,4,0))</f>
        <v/>
      </c>
      <c r="E168" s="184" t="str">
        <f>IFERROR(IF(VLOOKUP($A168,'Annex 2 Designated EHV charges'!$D:$P,10,FALSE)=0,"",VLOOKUP($A168,'Annex 2 Designated EHV charges'!$D:$P,10,FALSE)),"")</f>
        <v/>
      </c>
      <c r="F168" s="187" t="str">
        <f>IFERROR(IF(VLOOKUP($A168,'Annex 2 Designated EHV charges'!$D:$P,11,FALSE)=0,"",VLOOKUP($A168,'Annex 2 Designated EHV charges'!$D:$P,11,FALSE)),"")</f>
        <v/>
      </c>
      <c r="G168" s="187" t="str">
        <f>IFERROR(IF(VLOOKUP($A168,'Annex 2 Designated EHV charges'!$D:$P,12,FALSE)=0,"",VLOOKUP($A168,'Annex 2 Designated EHV charges'!$D:$P,12,FALSE)),"")</f>
        <v/>
      </c>
      <c r="H168" s="187" t="str">
        <f>IFERROR(IF(VLOOKUP($A168,'Annex 2 Designated EHV charges'!$D:$P,13,FALSE)=0,"",VLOOKUP($A168,'Annex 2 Designated EHV charges'!$D:$P,13,FALSE)),"")</f>
        <v/>
      </c>
    </row>
    <row r="169" spans="1:8" x14ac:dyDescent="0.25">
      <c r="A169" s="182" t="str" cm="1">
        <f t="array" ref="A169">IFERROR(INDEX('Annex 2 Designated EHV charges'!$D$10:$D$199, MATCH(0, IF(ISBLANK('Annex 2 Designated EHV charges'!$D$10:$D$199),1, COUNTIF(A$4:$A168, 'Annex 2 Designated EHV charges'!$D$10:$D$199)), 0)),"")</f>
        <v/>
      </c>
      <c r="B169" s="183" t="str">
        <f>IF($A169="","",VLOOKUP($A169,'Annex 2 Designated EHV charges'!$D:$O,2,0))</f>
        <v/>
      </c>
      <c r="C169" s="182" t="str">
        <f>IF($A169="","",VLOOKUP($A169,'Annex 2 Designated EHV charges'!$D:$O,3,0))</f>
        <v/>
      </c>
      <c r="D169" s="183" t="str">
        <f>IF($A169="","",VLOOKUP($A169,'Annex 2 Designated EHV charges'!$D:$O,4,0))</f>
        <v/>
      </c>
      <c r="E169" s="184" t="str">
        <f>IFERROR(IF(VLOOKUP($A169,'Annex 2 Designated EHV charges'!$D:$P,10,FALSE)=0,"",VLOOKUP($A169,'Annex 2 Designated EHV charges'!$D:$P,10,FALSE)),"")</f>
        <v/>
      </c>
      <c r="F169" s="187" t="str">
        <f>IFERROR(IF(VLOOKUP($A169,'Annex 2 Designated EHV charges'!$D:$P,11,FALSE)=0,"",VLOOKUP($A169,'Annex 2 Designated EHV charges'!$D:$P,11,FALSE)),"")</f>
        <v/>
      </c>
      <c r="G169" s="187" t="str">
        <f>IFERROR(IF(VLOOKUP($A169,'Annex 2 Designated EHV charges'!$D:$P,12,FALSE)=0,"",VLOOKUP($A169,'Annex 2 Designated EHV charges'!$D:$P,12,FALSE)),"")</f>
        <v/>
      </c>
      <c r="H169" s="187" t="str">
        <f>IFERROR(IF(VLOOKUP($A169,'Annex 2 Designated EHV charges'!$D:$P,13,FALSE)=0,"",VLOOKUP($A169,'Annex 2 Designated EHV charges'!$D:$P,13,FALSE)),"")</f>
        <v/>
      </c>
    </row>
    <row r="170" spans="1:8" x14ac:dyDescent="0.25">
      <c r="A170" s="182" t="str" cm="1">
        <f t="array" ref="A170">IFERROR(INDEX('Annex 2 Designated EHV charges'!$D$10:$D$199, MATCH(0, IF(ISBLANK('Annex 2 Designated EHV charges'!$D$10:$D$199),1, COUNTIF(A$4:$A169, 'Annex 2 Designated EHV charges'!$D$10:$D$199)), 0)),"")</f>
        <v/>
      </c>
      <c r="B170" s="183" t="str">
        <f>IF($A170="","",VLOOKUP($A170,'Annex 2 Designated EHV charges'!$D:$O,2,0))</f>
        <v/>
      </c>
      <c r="C170" s="182" t="str">
        <f>IF($A170="","",VLOOKUP($A170,'Annex 2 Designated EHV charges'!$D:$O,3,0))</f>
        <v/>
      </c>
      <c r="D170" s="183" t="str">
        <f>IF($A170="","",VLOOKUP($A170,'Annex 2 Designated EHV charges'!$D:$O,4,0))</f>
        <v/>
      </c>
      <c r="E170" s="184" t="str">
        <f>IFERROR(IF(VLOOKUP($A170,'Annex 2 Designated EHV charges'!$D:$P,10,FALSE)=0,"",VLOOKUP($A170,'Annex 2 Designated EHV charges'!$D:$P,10,FALSE)),"")</f>
        <v/>
      </c>
      <c r="F170" s="187" t="str">
        <f>IFERROR(IF(VLOOKUP($A170,'Annex 2 Designated EHV charges'!$D:$P,11,FALSE)=0,"",VLOOKUP($A170,'Annex 2 Designated EHV charges'!$D:$P,11,FALSE)),"")</f>
        <v/>
      </c>
      <c r="G170" s="187" t="str">
        <f>IFERROR(IF(VLOOKUP($A170,'Annex 2 Designated EHV charges'!$D:$P,12,FALSE)=0,"",VLOOKUP($A170,'Annex 2 Designated EHV charges'!$D:$P,12,FALSE)),"")</f>
        <v/>
      </c>
      <c r="H170" s="187" t="str">
        <f>IFERROR(IF(VLOOKUP($A170,'Annex 2 Designated EHV charges'!$D:$P,13,FALSE)=0,"",VLOOKUP($A170,'Annex 2 Designated EHV charges'!$D:$P,13,FALSE)),"")</f>
        <v/>
      </c>
    </row>
    <row r="171" spans="1:8" x14ac:dyDescent="0.25">
      <c r="A171" s="182" t="str" cm="1">
        <f t="array" ref="A171">IFERROR(INDEX('Annex 2 Designated EHV charges'!$D$10:$D$199, MATCH(0, IF(ISBLANK('Annex 2 Designated EHV charges'!$D$10:$D$199),1, COUNTIF(A$4:$A170, 'Annex 2 Designated EHV charges'!$D$10:$D$199)), 0)),"")</f>
        <v/>
      </c>
      <c r="B171" s="183" t="str">
        <f>IF($A171="","",VLOOKUP($A171,'Annex 2 Designated EHV charges'!$D:$O,2,0))</f>
        <v/>
      </c>
      <c r="C171" s="182" t="str">
        <f>IF($A171="","",VLOOKUP($A171,'Annex 2 Designated EHV charges'!$D:$O,3,0))</f>
        <v/>
      </c>
      <c r="D171" s="183" t="str">
        <f>IF($A171="","",VLOOKUP($A171,'Annex 2 Designated EHV charges'!$D:$O,4,0))</f>
        <v/>
      </c>
      <c r="E171" s="184" t="str">
        <f>IFERROR(IF(VLOOKUP($A171,'Annex 2 Designated EHV charges'!$D:$P,10,FALSE)=0,"",VLOOKUP($A171,'Annex 2 Designated EHV charges'!$D:$P,10,FALSE)),"")</f>
        <v/>
      </c>
      <c r="F171" s="187" t="str">
        <f>IFERROR(IF(VLOOKUP($A171,'Annex 2 Designated EHV charges'!$D:$P,11,FALSE)=0,"",VLOOKUP($A171,'Annex 2 Designated EHV charges'!$D:$P,11,FALSE)),"")</f>
        <v/>
      </c>
      <c r="G171" s="187" t="str">
        <f>IFERROR(IF(VLOOKUP($A171,'Annex 2 Designated EHV charges'!$D:$P,12,FALSE)=0,"",VLOOKUP($A171,'Annex 2 Designated EHV charges'!$D:$P,12,FALSE)),"")</f>
        <v/>
      </c>
      <c r="H171" s="187" t="str">
        <f>IFERROR(IF(VLOOKUP($A171,'Annex 2 Designated EHV charges'!$D:$P,13,FALSE)=0,"",VLOOKUP($A171,'Annex 2 Designated EHV charges'!$D:$P,13,FALSE)),"")</f>
        <v/>
      </c>
    </row>
    <row r="172" spans="1:8" x14ac:dyDescent="0.25">
      <c r="A172" s="182" t="str" cm="1">
        <f t="array" ref="A172">IFERROR(INDEX('Annex 2 Designated EHV charges'!$D$10:$D$199, MATCH(0, IF(ISBLANK('Annex 2 Designated EHV charges'!$D$10:$D$199),1, COUNTIF(A$4:$A171, 'Annex 2 Designated EHV charges'!$D$10:$D$199)), 0)),"")</f>
        <v/>
      </c>
      <c r="B172" s="183" t="str">
        <f>IF($A172="","",VLOOKUP($A172,'Annex 2 Designated EHV charges'!$D:$O,2,0))</f>
        <v/>
      </c>
      <c r="C172" s="182" t="str">
        <f>IF($A172="","",VLOOKUP($A172,'Annex 2 Designated EHV charges'!$D:$O,3,0))</f>
        <v/>
      </c>
      <c r="D172" s="183" t="str">
        <f>IF($A172="","",VLOOKUP($A172,'Annex 2 Designated EHV charges'!$D:$O,4,0))</f>
        <v/>
      </c>
      <c r="E172" s="184" t="str">
        <f>IFERROR(IF(VLOOKUP($A172,'Annex 2 Designated EHV charges'!$D:$P,10,FALSE)=0,"",VLOOKUP($A172,'Annex 2 Designated EHV charges'!$D:$P,10,FALSE)),"")</f>
        <v/>
      </c>
      <c r="F172" s="187" t="str">
        <f>IFERROR(IF(VLOOKUP($A172,'Annex 2 Designated EHV charges'!$D:$P,11,FALSE)=0,"",VLOOKUP($A172,'Annex 2 Designated EHV charges'!$D:$P,11,FALSE)),"")</f>
        <v/>
      </c>
      <c r="G172" s="187" t="str">
        <f>IFERROR(IF(VLOOKUP($A172,'Annex 2 Designated EHV charges'!$D:$P,12,FALSE)=0,"",VLOOKUP($A172,'Annex 2 Designated EHV charges'!$D:$P,12,FALSE)),"")</f>
        <v/>
      </c>
      <c r="H172" s="187" t="str">
        <f>IFERROR(IF(VLOOKUP($A172,'Annex 2 Designated EHV charges'!$D:$P,13,FALSE)=0,"",VLOOKUP($A172,'Annex 2 Designated EHV charges'!$D:$P,13,FALSE)),"")</f>
        <v/>
      </c>
    </row>
    <row r="173" spans="1:8" x14ac:dyDescent="0.25">
      <c r="A173" s="182" t="str" cm="1">
        <f t="array" ref="A173">IFERROR(INDEX('Annex 2 Designated EHV charges'!$D$10:$D$199, MATCH(0, IF(ISBLANK('Annex 2 Designated EHV charges'!$D$10:$D$199),1, COUNTIF(A$4:$A172, 'Annex 2 Designated EHV charges'!$D$10:$D$199)), 0)),"")</f>
        <v/>
      </c>
      <c r="B173" s="183" t="str">
        <f>IF($A173="","",VLOOKUP($A173,'Annex 2 Designated EHV charges'!$D:$O,2,0))</f>
        <v/>
      </c>
      <c r="C173" s="182" t="str">
        <f>IF($A173="","",VLOOKUP($A173,'Annex 2 Designated EHV charges'!$D:$O,3,0))</f>
        <v/>
      </c>
      <c r="D173" s="183" t="str">
        <f>IF($A173="","",VLOOKUP($A173,'Annex 2 Designated EHV charges'!$D:$O,4,0))</f>
        <v/>
      </c>
      <c r="E173" s="184" t="str">
        <f>IFERROR(IF(VLOOKUP($A173,'Annex 2 Designated EHV charges'!$D:$P,10,FALSE)=0,"",VLOOKUP($A173,'Annex 2 Designated EHV charges'!$D:$P,10,FALSE)),"")</f>
        <v/>
      </c>
      <c r="F173" s="187" t="str">
        <f>IFERROR(IF(VLOOKUP($A173,'Annex 2 Designated EHV charges'!$D:$P,11,FALSE)=0,"",VLOOKUP($A173,'Annex 2 Designated EHV charges'!$D:$P,11,FALSE)),"")</f>
        <v/>
      </c>
      <c r="G173" s="187" t="str">
        <f>IFERROR(IF(VLOOKUP($A173,'Annex 2 Designated EHV charges'!$D:$P,12,FALSE)=0,"",VLOOKUP($A173,'Annex 2 Designated EHV charges'!$D:$P,12,FALSE)),"")</f>
        <v/>
      </c>
      <c r="H173" s="187" t="str">
        <f>IFERROR(IF(VLOOKUP($A173,'Annex 2 Designated EHV charges'!$D:$P,13,FALSE)=0,"",VLOOKUP($A173,'Annex 2 Designated EHV charges'!$D:$P,13,FALSE)),"")</f>
        <v/>
      </c>
    </row>
    <row r="174" spans="1:8" x14ac:dyDescent="0.25">
      <c r="A174" s="182" t="str" cm="1">
        <f t="array" ref="A174">IFERROR(INDEX('Annex 2 Designated EHV charges'!$D$10:$D$199, MATCH(0, IF(ISBLANK('Annex 2 Designated EHV charges'!$D$10:$D$199),1, COUNTIF(A$4:$A173, 'Annex 2 Designated EHV charges'!$D$10:$D$199)), 0)),"")</f>
        <v/>
      </c>
      <c r="B174" s="183" t="str">
        <f>IF($A174="","",VLOOKUP($A174,'Annex 2 Designated EHV charges'!$D:$O,2,0))</f>
        <v/>
      </c>
      <c r="C174" s="182" t="str">
        <f>IF($A174="","",VLOOKUP($A174,'Annex 2 Designated EHV charges'!$D:$O,3,0))</f>
        <v/>
      </c>
      <c r="D174" s="183" t="str">
        <f>IF($A174="","",VLOOKUP($A174,'Annex 2 Designated EHV charges'!$D:$O,4,0))</f>
        <v/>
      </c>
      <c r="E174" s="184" t="str">
        <f>IFERROR(IF(VLOOKUP($A174,'Annex 2 Designated EHV charges'!$D:$P,10,FALSE)=0,"",VLOOKUP($A174,'Annex 2 Designated EHV charges'!$D:$P,10,FALSE)),"")</f>
        <v/>
      </c>
      <c r="F174" s="187" t="str">
        <f>IFERROR(IF(VLOOKUP($A174,'Annex 2 Designated EHV charges'!$D:$P,11,FALSE)=0,"",VLOOKUP($A174,'Annex 2 Designated EHV charges'!$D:$P,11,FALSE)),"")</f>
        <v/>
      </c>
      <c r="G174" s="187" t="str">
        <f>IFERROR(IF(VLOOKUP($A174,'Annex 2 Designated EHV charges'!$D:$P,12,FALSE)=0,"",VLOOKUP($A174,'Annex 2 Designated EHV charges'!$D:$P,12,FALSE)),"")</f>
        <v/>
      </c>
      <c r="H174" s="187" t="str">
        <f>IFERROR(IF(VLOOKUP($A174,'Annex 2 Designated EHV charges'!$D:$P,13,FALSE)=0,"",VLOOKUP($A174,'Annex 2 Designated EHV charges'!$D:$P,13,FALSE)),"")</f>
        <v/>
      </c>
    </row>
    <row r="175" spans="1:8" x14ac:dyDescent="0.25">
      <c r="A175" s="182" t="str" cm="1">
        <f t="array" ref="A175">IFERROR(INDEX('Annex 2 Designated EHV charges'!$D$10:$D$199, MATCH(0, IF(ISBLANK('Annex 2 Designated EHV charges'!$D$10:$D$199),1, COUNTIF(A$4:$A174, 'Annex 2 Designated EHV charges'!$D$10:$D$199)), 0)),"")</f>
        <v/>
      </c>
      <c r="B175" s="183" t="str">
        <f>IF($A175="","",VLOOKUP($A175,'Annex 2 Designated EHV charges'!$D:$O,2,0))</f>
        <v/>
      </c>
      <c r="C175" s="182" t="str">
        <f>IF($A175="","",VLOOKUP($A175,'Annex 2 Designated EHV charges'!$D:$O,3,0))</f>
        <v/>
      </c>
      <c r="D175" s="183" t="str">
        <f>IF($A175="","",VLOOKUP($A175,'Annex 2 Designated EHV charges'!$D:$O,4,0))</f>
        <v/>
      </c>
      <c r="E175" s="184" t="str">
        <f>IFERROR(IF(VLOOKUP($A175,'Annex 2 Designated EHV charges'!$D:$P,10,FALSE)=0,"",VLOOKUP($A175,'Annex 2 Designated EHV charges'!$D:$P,10,FALSE)),"")</f>
        <v/>
      </c>
      <c r="F175" s="187" t="str">
        <f>IFERROR(IF(VLOOKUP($A175,'Annex 2 Designated EHV charges'!$D:$P,11,FALSE)=0,"",VLOOKUP($A175,'Annex 2 Designated EHV charges'!$D:$P,11,FALSE)),"")</f>
        <v/>
      </c>
      <c r="G175" s="187" t="str">
        <f>IFERROR(IF(VLOOKUP($A175,'Annex 2 Designated EHV charges'!$D:$P,12,FALSE)=0,"",VLOOKUP($A175,'Annex 2 Designated EHV charges'!$D:$P,12,FALSE)),"")</f>
        <v/>
      </c>
      <c r="H175" s="187" t="str">
        <f>IFERROR(IF(VLOOKUP($A175,'Annex 2 Designated EHV charges'!$D:$P,13,FALSE)=0,"",VLOOKUP($A175,'Annex 2 Designated EHV charges'!$D:$P,13,FALSE)),"")</f>
        <v/>
      </c>
    </row>
    <row r="176" spans="1:8" x14ac:dyDescent="0.25">
      <c r="A176" s="182" t="str" cm="1">
        <f t="array" ref="A176">IFERROR(INDEX('Annex 2 Designated EHV charges'!$D$10:$D$199, MATCH(0, IF(ISBLANK('Annex 2 Designated EHV charges'!$D$10:$D$199),1, COUNTIF(A$4:$A175, 'Annex 2 Designated EHV charges'!$D$10:$D$199)), 0)),"")</f>
        <v/>
      </c>
      <c r="B176" s="183" t="str">
        <f>IF($A176="","",VLOOKUP($A176,'Annex 2 Designated EHV charges'!$D:$O,2,0))</f>
        <v/>
      </c>
      <c r="C176" s="182" t="str">
        <f>IF($A176="","",VLOOKUP($A176,'Annex 2 Designated EHV charges'!$D:$O,3,0))</f>
        <v/>
      </c>
      <c r="D176" s="183" t="str">
        <f>IF($A176="","",VLOOKUP($A176,'Annex 2 Designated EHV charges'!$D:$O,4,0))</f>
        <v/>
      </c>
      <c r="E176" s="184" t="str">
        <f>IFERROR(IF(VLOOKUP($A176,'Annex 2 Designated EHV charges'!$D:$P,10,FALSE)=0,"",VLOOKUP($A176,'Annex 2 Designated EHV charges'!$D:$P,10,FALSE)),"")</f>
        <v/>
      </c>
      <c r="F176" s="187" t="str">
        <f>IFERROR(IF(VLOOKUP($A176,'Annex 2 Designated EHV charges'!$D:$P,11,FALSE)=0,"",VLOOKUP($A176,'Annex 2 Designated EHV charges'!$D:$P,11,FALSE)),"")</f>
        <v/>
      </c>
      <c r="G176" s="187" t="str">
        <f>IFERROR(IF(VLOOKUP($A176,'Annex 2 Designated EHV charges'!$D:$P,12,FALSE)=0,"",VLOOKUP($A176,'Annex 2 Designated EHV charges'!$D:$P,12,FALSE)),"")</f>
        <v/>
      </c>
      <c r="H176" s="187" t="str">
        <f>IFERROR(IF(VLOOKUP($A176,'Annex 2 Designated EHV charges'!$D:$P,13,FALSE)=0,"",VLOOKUP($A176,'Annex 2 Designated EHV charges'!$D:$P,13,FALSE)),"")</f>
        <v/>
      </c>
    </row>
    <row r="177" spans="1:8" x14ac:dyDescent="0.25">
      <c r="A177" s="182" t="str" cm="1">
        <f t="array" ref="A177">IFERROR(INDEX('Annex 2 Designated EHV charges'!$D$10:$D$199, MATCH(0, IF(ISBLANK('Annex 2 Designated EHV charges'!$D$10:$D$199),1, COUNTIF(A$4:$A176, 'Annex 2 Designated EHV charges'!$D$10:$D$199)), 0)),"")</f>
        <v/>
      </c>
      <c r="B177" s="183" t="str">
        <f>IF($A177="","",VLOOKUP($A177,'Annex 2 Designated EHV charges'!$D:$O,2,0))</f>
        <v/>
      </c>
      <c r="C177" s="182" t="str">
        <f>IF($A177="","",VLOOKUP($A177,'Annex 2 Designated EHV charges'!$D:$O,3,0))</f>
        <v/>
      </c>
      <c r="D177" s="183" t="str">
        <f>IF($A177="","",VLOOKUP($A177,'Annex 2 Designated EHV charges'!$D:$O,4,0))</f>
        <v/>
      </c>
      <c r="E177" s="184" t="str">
        <f>IFERROR(IF(VLOOKUP($A177,'Annex 2 Designated EHV charges'!$D:$P,10,FALSE)=0,"",VLOOKUP($A177,'Annex 2 Designated EHV charges'!$D:$P,10,FALSE)),"")</f>
        <v/>
      </c>
      <c r="F177" s="187" t="str">
        <f>IFERROR(IF(VLOOKUP($A177,'Annex 2 Designated EHV charges'!$D:$P,11,FALSE)=0,"",VLOOKUP($A177,'Annex 2 Designated EHV charges'!$D:$P,11,FALSE)),"")</f>
        <v/>
      </c>
      <c r="G177" s="187" t="str">
        <f>IFERROR(IF(VLOOKUP($A177,'Annex 2 Designated EHV charges'!$D:$P,12,FALSE)=0,"",VLOOKUP($A177,'Annex 2 Designated EHV charges'!$D:$P,12,FALSE)),"")</f>
        <v/>
      </c>
      <c r="H177" s="187" t="str">
        <f>IFERROR(IF(VLOOKUP($A177,'Annex 2 Designated EHV charges'!$D:$P,13,FALSE)=0,"",VLOOKUP($A177,'Annex 2 Designated EHV charges'!$D:$P,13,FALSE)),"")</f>
        <v/>
      </c>
    </row>
    <row r="178" spans="1:8" x14ac:dyDescent="0.25">
      <c r="A178" s="182" t="str" cm="1">
        <f t="array" ref="A178">IFERROR(INDEX('Annex 2 Designated EHV charges'!$D$10:$D$199, MATCH(0, IF(ISBLANK('Annex 2 Designated EHV charges'!$D$10:$D$199),1, COUNTIF(A$4:$A177, 'Annex 2 Designated EHV charges'!$D$10:$D$199)), 0)),"")</f>
        <v/>
      </c>
      <c r="B178" s="183" t="str">
        <f>IF($A178="","",VLOOKUP($A178,'Annex 2 Designated EHV charges'!$D:$O,2,0))</f>
        <v/>
      </c>
      <c r="C178" s="182" t="str">
        <f>IF($A178="","",VLOOKUP($A178,'Annex 2 Designated EHV charges'!$D:$O,3,0))</f>
        <v/>
      </c>
      <c r="D178" s="183" t="str">
        <f>IF($A178="","",VLOOKUP($A178,'Annex 2 Designated EHV charges'!$D:$O,4,0))</f>
        <v/>
      </c>
      <c r="E178" s="184" t="str">
        <f>IFERROR(IF(VLOOKUP($A178,'Annex 2 Designated EHV charges'!$D:$P,10,FALSE)=0,"",VLOOKUP($A178,'Annex 2 Designated EHV charges'!$D:$P,10,FALSE)),"")</f>
        <v/>
      </c>
      <c r="F178" s="187" t="str">
        <f>IFERROR(IF(VLOOKUP($A178,'Annex 2 Designated EHV charges'!$D:$P,11,FALSE)=0,"",VLOOKUP($A178,'Annex 2 Designated EHV charges'!$D:$P,11,FALSE)),"")</f>
        <v/>
      </c>
      <c r="G178" s="187" t="str">
        <f>IFERROR(IF(VLOOKUP($A178,'Annex 2 Designated EHV charges'!$D:$P,12,FALSE)=0,"",VLOOKUP($A178,'Annex 2 Designated EHV charges'!$D:$P,12,FALSE)),"")</f>
        <v/>
      </c>
      <c r="H178" s="187" t="str">
        <f>IFERROR(IF(VLOOKUP($A178,'Annex 2 Designated EHV charges'!$D:$P,13,FALSE)=0,"",VLOOKUP($A178,'Annex 2 Designated EHV charges'!$D:$P,13,FALSE)),"")</f>
        <v/>
      </c>
    </row>
    <row r="179" spans="1:8" x14ac:dyDescent="0.25">
      <c r="A179" s="182" t="str" cm="1">
        <f t="array" ref="A179">IFERROR(INDEX('Annex 2 Designated EHV charges'!$D$10:$D$199, MATCH(0, IF(ISBLANK('Annex 2 Designated EHV charges'!$D$10:$D$199),1, COUNTIF(A$4:$A178, 'Annex 2 Designated EHV charges'!$D$10:$D$199)), 0)),"")</f>
        <v/>
      </c>
      <c r="B179" s="183" t="str">
        <f>IF($A179="","",VLOOKUP($A179,'Annex 2 Designated EHV charges'!$D:$O,2,0))</f>
        <v/>
      </c>
      <c r="C179" s="182" t="str">
        <f>IF($A179="","",VLOOKUP($A179,'Annex 2 Designated EHV charges'!$D:$O,3,0))</f>
        <v/>
      </c>
      <c r="D179" s="183" t="str">
        <f>IF($A179="","",VLOOKUP($A179,'Annex 2 Designated EHV charges'!$D:$O,4,0))</f>
        <v/>
      </c>
      <c r="E179" s="184" t="str">
        <f>IFERROR(IF(VLOOKUP($A179,'Annex 2 Designated EHV charges'!$D:$P,10,FALSE)=0,"",VLOOKUP($A179,'Annex 2 Designated EHV charges'!$D:$P,10,FALSE)),"")</f>
        <v/>
      </c>
      <c r="F179" s="187" t="str">
        <f>IFERROR(IF(VLOOKUP($A179,'Annex 2 Designated EHV charges'!$D:$P,11,FALSE)=0,"",VLOOKUP($A179,'Annex 2 Designated EHV charges'!$D:$P,11,FALSE)),"")</f>
        <v/>
      </c>
      <c r="G179" s="187" t="str">
        <f>IFERROR(IF(VLOOKUP($A179,'Annex 2 Designated EHV charges'!$D:$P,12,FALSE)=0,"",VLOOKUP($A179,'Annex 2 Designated EHV charges'!$D:$P,12,FALSE)),"")</f>
        <v/>
      </c>
      <c r="H179" s="187" t="str">
        <f>IFERROR(IF(VLOOKUP($A179,'Annex 2 Designated EHV charges'!$D:$P,13,FALSE)=0,"",VLOOKUP($A179,'Annex 2 Designated EHV charges'!$D:$P,13,FALSE)),"")</f>
        <v/>
      </c>
    </row>
    <row r="180" spans="1:8" x14ac:dyDescent="0.25">
      <c r="A180" s="182" t="str" cm="1">
        <f t="array" ref="A180">IFERROR(INDEX('Annex 2 Designated EHV charges'!$D$10:$D$199, MATCH(0, IF(ISBLANK('Annex 2 Designated EHV charges'!$D$10:$D$199),1, COUNTIF(A$4:$A179, 'Annex 2 Designated EHV charges'!$D$10:$D$199)), 0)),"")</f>
        <v/>
      </c>
      <c r="B180" s="183" t="str">
        <f>IF($A180="","",VLOOKUP($A180,'Annex 2 Designated EHV charges'!$D:$O,2,0))</f>
        <v/>
      </c>
      <c r="C180" s="182" t="str">
        <f>IF($A180="","",VLOOKUP($A180,'Annex 2 Designated EHV charges'!$D:$O,3,0))</f>
        <v/>
      </c>
      <c r="D180" s="183" t="str">
        <f>IF($A180="","",VLOOKUP($A180,'Annex 2 Designated EHV charges'!$D:$O,4,0))</f>
        <v/>
      </c>
      <c r="E180" s="184" t="str">
        <f>IFERROR(IF(VLOOKUP($A180,'Annex 2 Designated EHV charges'!$D:$P,10,FALSE)=0,"",VLOOKUP($A180,'Annex 2 Designated EHV charges'!$D:$P,10,FALSE)),"")</f>
        <v/>
      </c>
      <c r="F180" s="187" t="str">
        <f>IFERROR(IF(VLOOKUP($A180,'Annex 2 Designated EHV charges'!$D:$P,11,FALSE)=0,"",VLOOKUP($A180,'Annex 2 Designated EHV charges'!$D:$P,11,FALSE)),"")</f>
        <v/>
      </c>
      <c r="G180" s="187" t="str">
        <f>IFERROR(IF(VLOOKUP($A180,'Annex 2 Designated EHV charges'!$D:$P,12,FALSE)=0,"",VLOOKUP($A180,'Annex 2 Designated EHV charges'!$D:$P,12,FALSE)),"")</f>
        <v/>
      </c>
      <c r="H180" s="187" t="str">
        <f>IFERROR(IF(VLOOKUP($A180,'Annex 2 Designated EHV charges'!$D:$P,13,FALSE)=0,"",VLOOKUP($A180,'Annex 2 Designated EHV charges'!$D:$P,13,FALSE)),"")</f>
        <v/>
      </c>
    </row>
    <row r="181" spans="1:8" x14ac:dyDescent="0.25">
      <c r="A181" s="182" t="str" cm="1">
        <f t="array" ref="A181">IFERROR(INDEX('Annex 2 Designated EHV charges'!$D$10:$D$199, MATCH(0, IF(ISBLANK('Annex 2 Designated EHV charges'!$D$10:$D$199),1, COUNTIF(A$4:$A180, 'Annex 2 Designated EHV charges'!$D$10:$D$199)), 0)),"")</f>
        <v/>
      </c>
      <c r="B181" s="183" t="str">
        <f>IF($A181="","",VLOOKUP($A181,'Annex 2 Designated EHV charges'!$D:$O,2,0))</f>
        <v/>
      </c>
      <c r="C181" s="182" t="str">
        <f>IF($A181="","",VLOOKUP($A181,'Annex 2 Designated EHV charges'!$D:$O,3,0))</f>
        <v/>
      </c>
      <c r="D181" s="183" t="str">
        <f>IF($A181="","",VLOOKUP($A181,'Annex 2 Designated EHV charges'!$D:$O,4,0))</f>
        <v/>
      </c>
      <c r="E181" s="184" t="str">
        <f>IFERROR(IF(VLOOKUP($A181,'Annex 2 Designated EHV charges'!$D:$P,10,FALSE)=0,"",VLOOKUP($A181,'Annex 2 Designated EHV charges'!$D:$P,10,FALSE)),"")</f>
        <v/>
      </c>
      <c r="F181" s="187" t="str">
        <f>IFERROR(IF(VLOOKUP($A181,'Annex 2 Designated EHV charges'!$D:$P,11,FALSE)=0,"",VLOOKUP($A181,'Annex 2 Designated EHV charges'!$D:$P,11,FALSE)),"")</f>
        <v/>
      </c>
      <c r="G181" s="187" t="str">
        <f>IFERROR(IF(VLOOKUP($A181,'Annex 2 Designated EHV charges'!$D:$P,12,FALSE)=0,"",VLOOKUP($A181,'Annex 2 Designated EHV charges'!$D:$P,12,FALSE)),"")</f>
        <v/>
      </c>
      <c r="H181" s="187" t="str">
        <f>IFERROR(IF(VLOOKUP($A181,'Annex 2 Designated EHV charges'!$D:$P,13,FALSE)=0,"",VLOOKUP($A181,'Annex 2 Designated EHV charges'!$D:$P,13,FALSE)),"")</f>
        <v/>
      </c>
    </row>
    <row r="182" spans="1:8" x14ac:dyDescent="0.25">
      <c r="A182" s="182" t="str" cm="1">
        <f t="array" ref="A182">IFERROR(INDEX('Annex 2 Designated EHV charges'!$D$10:$D$199, MATCH(0, IF(ISBLANK('Annex 2 Designated EHV charges'!$D$10:$D$199),1, COUNTIF(A$4:$A181, 'Annex 2 Designated EHV charges'!$D$10:$D$199)), 0)),"")</f>
        <v/>
      </c>
      <c r="B182" s="183" t="str">
        <f>IF($A182="","",VLOOKUP($A182,'Annex 2 Designated EHV charges'!$D:$O,2,0))</f>
        <v/>
      </c>
      <c r="C182" s="182" t="str">
        <f>IF($A182="","",VLOOKUP($A182,'Annex 2 Designated EHV charges'!$D:$O,3,0))</f>
        <v/>
      </c>
      <c r="D182" s="183" t="str">
        <f>IF($A182="","",VLOOKUP($A182,'Annex 2 Designated EHV charges'!$D:$O,4,0))</f>
        <v/>
      </c>
      <c r="E182" s="184" t="str">
        <f>IFERROR(IF(VLOOKUP($A182,'Annex 2 Designated EHV charges'!$D:$P,10,FALSE)=0,"",VLOOKUP($A182,'Annex 2 Designated EHV charges'!$D:$P,10,FALSE)),"")</f>
        <v/>
      </c>
      <c r="F182" s="187" t="str">
        <f>IFERROR(IF(VLOOKUP($A182,'Annex 2 Designated EHV charges'!$D:$P,11,FALSE)=0,"",VLOOKUP($A182,'Annex 2 Designated EHV charges'!$D:$P,11,FALSE)),"")</f>
        <v/>
      </c>
      <c r="G182" s="187" t="str">
        <f>IFERROR(IF(VLOOKUP($A182,'Annex 2 Designated EHV charges'!$D:$P,12,FALSE)=0,"",VLOOKUP($A182,'Annex 2 Designated EHV charges'!$D:$P,12,FALSE)),"")</f>
        <v/>
      </c>
      <c r="H182" s="187" t="str">
        <f>IFERROR(IF(VLOOKUP($A182,'Annex 2 Designated EHV charges'!$D:$P,13,FALSE)=0,"",VLOOKUP($A182,'Annex 2 Designated EHV charges'!$D:$P,13,FALSE)),"")</f>
        <v/>
      </c>
    </row>
    <row r="183" spans="1:8" x14ac:dyDescent="0.25">
      <c r="A183" s="182" t="str" cm="1">
        <f t="array" ref="A183">IFERROR(INDEX('Annex 2 Designated EHV charges'!$D$10:$D$199, MATCH(0, IF(ISBLANK('Annex 2 Designated EHV charges'!$D$10:$D$199),1, COUNTIF(A$4:$A182, 'Annex 2 Designated EHV charges'!$D$10:$D$199)), 0)),"")</f>
        <v/>
      </c>
      <c r="B183" s="183" t="str">
        <f>IF($A183="","",VLOOKUP($A183,'Annex 2 Designated EHV charges'!$D:$O,2,0))</f>
        <v/>
      </c>
      <c r="C183" s="182" t="str">
        <f>IF($A183="","",VLOOKUP($A183,'Annex 2 Designated EHV charges'!$D:$O,3,0))</f>
        <v/>
      </c>
      <c r="D183" s="183" t="str">
        <f>IF($A183="","",VLOOKUP($A183,'Annex 2 Designated EHV charges'!$D:$O,4,0))</f>
        <v/>
      </c>
      <c r="E183" s="184" t="str">
        <f>IFERROR(IF(VLOOKUP($A183,'Annex 2 Designated EHV charges'!$D:$P,10,FALSE)=0,"",VLOOKUP($A183,'Annex 2 Designated EHV charges'!$D:$P,10,FALSE)),"")</f>
        <v/>
      </c>
      <c r="F183" s="187" t="str">
        <f>IFERROR(IF(VLOOKUP($A183,'Annex 2 Designated EHV charges'!$D:$P,11,FALSE)=0,"",VLOOKUP($A183,'Annex 2 Designated EHV charges'!$D:$P,11,FALSE)),"")</f>
        <v/>
      </c>
      <c r="G183" s="187" t="str">
        <f>IFERROR(IF(VLOOKUP($A183,'Annex 2 Designated EHV charges'!$D:$P,12,FALSE)=0,"",VLOOKUP($A183,'Annex 2 Designated EHV charges'!$D:$P,12,FALSE)),"")</f>
        <v/>
      </c>
      <c r="H183" s="187" t="str">
        <f>IFERROR(IF(VLOOKUP($A183,'Annex 2 Designated EHV charges'!$D:$P,13,FALSE)=0,"",VLOOKUP($A183,'Annex 2 Designated EHV charges'!$D:$P,13,FALSE)),"")</f>
        <v/>
      </c>
    </row>
    <row r="184" spans="1:8" x14ac:dyDescent="0.25">
      <c r="A184" s="182" t="str" cm="1">
        <f t="array" ref="A184">IFERROR(INDEX('Annex 2 Designated EHV charges'!$D$10:$D$199, MATCH(0, IF(ISBLANK('Annex 2 Designated EHV charges'!$D$10:$D$199),1, COUNTIF(A$4:$A183, 'Annex 2 Designated EHV charges'!$D$10:$D$199)), 0)),"")</f>
        <v/>
      </c>
      <c r="B184" s="183" t="str">
        <f>IF($A184="","",VLOOKUP($A184,'Annex 2 Designated EHV charges'!$D:$O,2,0))</f>
        <v/>
      </c>
      <c r="C184" s="182" t="str">
        <f>IF($A184="","",VLOOKUP($A184,'Annex 2 Designated EHV charges'!$D:$O,3,0))</f>
        <v/>
      </c>
      <c r="D184" s="183" t="str">
        <f>IF($A184="","",VLOOKUP($A184,'Annex 2 Designated EHV charges'!$D:$O,4,0))</f>
        <v/>
      </c>
      <c r="E184" s="184" t="str">
        <f>IFERROR(IF(VLOOKUP($A184,'Annex 2 Designated EHV charges'!$D:$P,10,FALSE)=0,"",VLOOKUP($A184,'Annex 2 Designated EHV charges'!$D:$P,10,FALSE)),"")</f>
        <v/>
      </c>
      <c r="F184" s="187" t="str">
        <f>IFERROR(IF(VLOOKUP($A184,'Annex 2 Designated EHV charges'!$D:$P,11,FALSE)=0,"",VLOOKUP($A184,'Annex 2 Designated EHV charges'!$D:$P,11,FALSE)),"")</f>
        <v/>
      </c>
      <c r="G184" s="187" t="str">
        <f>IFERROR(IF(VLOOKUP($A184,'Annex 2 Designated EHV charges'!$D:$P,12,FALSE)=0,"",VLOOKUP($A184,'Annex 2 Designated EHV charges'!$D:$P,12,FALSE)),"")</f>
        <v/>
      </c>
      <c r="H184" s="187" t="str">
        <f>IFERROR(IF(VLOOKUP($A184,'Annex 2 Designated EHV charges'!$D:$P,13,FALSE)=0,"",VLOOKUP($A184,'Annex 2 Designated EHV charges'!$D:$P,13,FALSE)),"")</f>
        <v/>
      </c>
    </row>
    <row r="185" spans="1:8" x14ac:dyDescent="0.25">
      <c r="A185" s="182" t="str" cm="1">
        <f t="array" ref="A185">IFERROR(INDEX('Annex 2 Designated EHV charges'!$D$10:$D$199, MATCH(0, IF(ISBLANK('Annex 2 Designated EHV charges'!$D$10:$D$199),1, COUNTIF(A$4:$A184, 'Annex 2 Designated EHV charges'!$D$10:$D$199)), 0)),"")</f>
        <v/>
      </c>
      <c r="B185" s="183" t="str">
        <f>IF($A185="","",VLOOKUP($A185,'Annex 2 Designated EHV charges'!$D:$O,2,0))</f>
        <v/>
      </c>
      <c r="C185" s="182" t="str">
        <f>IF($A185="","",VLOOKUP($A185,'Annex 2 Designated EHV charges'!$D:$O,3,0))</f>
        <v/>
      </c>
      <c r="D185" s="183" t="str">
        <f>IF($A185="","",VLOOKUP($A185,'Annex 2 Designated EHV charges'!$D:$O,4,0))</f>
        <v/>
      </c>
      <c r="E185" s="184" t="str">
        <f>IFERROR(IF(VLOOKUP($A185,'Annex 2 Designated EHV charges'!$D:$P,10,FALSE)=0,"",VLOOKUP($A185,'Annex 2 Designated EHV charges'!$D:$P,10,FALSE)),"")</f>
        <v/>
      </c>
      <c r="F185" s="187" t="str">
        <f>IFERROR(IF(VLOOKUP($A185,'Annex 2 Designated EHV charges'!$D:$P,11,FALSE)=0,"",VLOOKUP($A185,'Annex 2 Designated EHV charges'!$D:$P,11,FALSE)),"")</f>
        <v/>
      </c>
      <c r="G185" s="187" t="str">
        <f>IFERROR(IF(VLOOKUP($A185,'Annex 2 Designated EHV charges'!$D:$P,12,FALSE)=0,"",VLOOKUP($A185,'Annex 2 Designated EHV charges'!$D:$P,12,FALSE)),"")</f>
        <v/>
      </c>
      <c r="H185" s="187" t="str">
        <f>IFERROR(IF(VLOOKUP($A185,'Annex 2 Designated EHV charges'!$D:$P,13,FALSE)=0,"",VLOOKUP($A185,'Annex 2 Designated EHV charges'!$D:$P,13,FALSE)),"")</f>
        <v/>
      </c>
    </row>
    <row r="186" spans="1:8" x14ac:dyDescent="0.25">
      <c r="A186" s="182" t="str" cm="1">
        <f t="array" ref="A186">IFERROR(INDEX('Annex 2 Designated EHV charges'!$D$10:$D$199, MATCH(0, IF(ISBLANK('Annex 2 Designated EHV charges'!$D$10:$D$199),1, COUNTIF(A$4:$A185, 'Annex 2 Designated EHV charges'!$D$10:$D$199)), 0)),"")</f>
        <v/>
      </c>
      <c r="B186" s="183" t="str">
        <f>IF($A186="","",VLOOKUP($A186,'Annex 2 Designated EHV charges'!$D:$O,2,0))</f>
        <v/>
      </c>
      <c r="C186" s="182" t="str">
        <f>IF($A186="","",VLOOKUP($A186,'Annex 2 Designated EHV charges'!$D:$O,3,0))</f>
        <v/>
      </c>
      <c r="D186" s="183" t="str">
        <f>IF($A186="","",VLOOKUP($A186,'Annex 2 Designated EHV charges'!$D:$O,4,0))</f>
        <v/>
      </c>
      <c r="E186" s="184" t="str">
        <f>IFERROR(IF(VLOOKUP($A186,'Annex 2 Designated EHV charges'!$D:$P,10,FALSE)=0,"",VLOOKUP($A186,'Annex 2 Designated EHV charges'!$D:$P,10,FALSE)),"")</f>
        <v/>
      </c>
      <c r="F186" s="187" t="str">
        <f>IFERROR(IF(VLOOKUP($A186,'Annex 2 Designated EHV charges'!$D:$P,11,FALSE)=0,"",VLOOKUP($A186,'Annex 2 Designated EHV charges'!$D:$P,11,FALSE)),"")</f>
        <v/>
      </c>
      <c r="G186" s="187" t="str">
        <f>IFERROR(IF(VLOOKUP($A186,'Annex 2 Designated EHV charges'!$D:$P,12,FALSE)=0,"",VLOOKUP($A186,'Annex 2 Designated EHV charges'!$D:$P,12,FALSE)),"")</f>
        <v/>
      </c>
      <c r="H186" s="187" t="str">
        <f>IFERROR(IF(VLOOKUP($A186,'Annex 2 Designated EHV charges'!$D:$P,13,FALSE)=0,"",VLOOKUP($A186,'Annex 2 Designated EHV charges'!$D:$P,13,FALSE)),"")</f>
        <v/>
      </c>
    </row>
    <row r="187" spans="1:8" x14ac:dyDescent="0.25">
      <c r="A187" s="182" t="str" cm="1">
        <f t="array" ref="A187">IFERROR(INDEX('Annex 2 Designated EHV charges'!$D$10:$D$199, MATCH(0, IF(ISBLANK('Annex 2 Designated EHV charges'!$D$10:$D$199),1, COUNTIF(A$4:$A186, 'Annex 2 Designated EHV charges'!$D$10:$D$199)), 0)),"")</f>
        <v/>
      </c>
      <c r="B187" s="183" t="str">
        <f>IF($A187="","",VLOOKUP($A187,'Annex 2 Designated EHV charges'!$D:$O,2,0))</f>
        <v/>
      </c>
      <c r="C187" s="182" t="str">
        <f>IF($A187="","",VLOOKUP($A187,'Annex 2 Designated EHV charges'!$D:$O,3,0))</f>
        <v/>
      </c>
      <c r="D187" s="183" t="str">
        <f>IF($A187="","",VLOOKUP($A187,'Annex 2 Designated EHV charges'!$D:$O,4,0))</f>
        <v/>
      </c>
      <c r="E187" s="184" t="str">
        <f>IFERROR(IF(VLOOKUP($A187,'Annex 2 Designated EHV charges'!$D:$P,10,FALSE)=0,"",VLOOKUP($A187,'Annex 2 Designated EHV charges'!$D:$P,10,FALSE)),"")</f>
        <v/>
      </c>
      <c r="F187" s="187" t="str">
        <f>IFERROR(IF(VLOOKUP($A187,'Annex 2 Designated EHV charges'!$D:$P,11,FALSE)=0,"",VLOOKUP($A187,'Annex 2 Designated EHV charges'!$D:$P,11,FALSE)),"")</f>
        <v/>
      </c>
      <c r="G187" s="187" t="str">
        <f>IFERROR(IF(VLOOKUP($A187,'Annex 2 Designated EHV charges'!$D:$P,12,FALSE)=0,"",VLOOKUP($A187,'Annex 2 Designated EHV charges'!$D:$P,12,FALSE)),"")</f>
        <v/>
      </c>
      <c r="H187" s="187" t="str">
        <f>IFERROR(IF(VLOOKUP($A187,'Annex 2 Designated EHV charges'!$D:$P,13,FALSE)=0,"",VLOOKUP($A187,'Annex 2 Designated EHV charges'!$D:$P,13,FALSE)),"")</f>
        <v/>
      </c>
    </row>
    <row r="188" spans="1:8" x14ac:dyDescent="0.25">
      <c r="A188" s="182" t="str" cm="1">
        <f t="array" ref="A188">IFERROR(INDEX('Annex 2 Designated EHV charges'!$D$10:$D$199, MATCH(0, IF(ISBLANK('Annex 2 Designated EHV charges'!$D$10:$D$199),1, COUNTIF(A$4:$A187, 'Annex 2 Designated EHV charges'!$D$10:$D$199)), 0)),"")</f>
        <v/>
      </c>
      <c r="B188" s="183" t="str">
        <f>IF($A188="","",VLOOKUP($A188,'Annex 2 Designated EHV charges'!$D:$O,2,0))</f>
        <v/>
      </c>
      <c r="C188" s="182" t="str">
        <f>IF($A188="","",VLOOKUP($A188,'Annex 2 Designated EHV charges'!$D:$O,3,0))</f>
        <v/>
      </c>
      <c r="D188" s="183" t="str">
        <f>IF($A188="","",VLOOKUP($A188,'Annex 2 Designated EHV charges'!$D:$O,4,0))</f>
        <v/>
      </c>
      <c r="E188" s="184" t="str">
        <f>IFERROR(IF(VLOOKUP($A188,'Annex 2 Designated EHV charges'!$D:$P,10,FALSE)=0,"",VLOOKUP($A188,'Annex 2 Designated EHV charges'!$D:$P,10,FALSE)),"")</f>
        <v/>
      </c>
      <c r="F188" s="187" t="str">
        <f>IFERROR(IF(VLOOKUP($A188,'Annex 2 Designated EHV charges'!$D:$P,11,FALSE)=0,"",VLOOKUP($A188,'Annex 2 Designated EHV charges'!$D:$P,11,FALSE)),"")</f>
        <v/>
      </c>
      <c r="G188" s="187" t="str">
        <f>IFERROR(IF(VLOOKUP($A188,'Annex 2 Designated EHV charges'!$D:$P,12,FALSE)=0,"",VLOOKUP($A188,'Annex 2 Designated EHV charges'!$D:$P,12,FALSE)),"")</f>
        <v/>
      </c>
      <c r="H188" s="187" t="str">
        <f>IFERROR(IF(VLOOKUP($A188,'Annex 2 Designated EHV charges'!$D:$P,13,FALSE)=0,"",VLOOKUP($A188,'Annex 2 Designated EHV charges'!$D:$P,13,FALSE)),"")</f>
        <v/>
      </c>
    </row>
    <row r="189" spans="1:8" x14ac:dyDescent="0.25">
      <c r="A189" s="182" t="str" cm="1">
        <f t="array" ref="A189">IFERROR(INDEX('Annex 2 Designated EHV charges'!$D$10:$D$199, MATCH(0, IF(ISBLANK('Annex 2 Designated EHV charges'!$D$10:$D$199),1, COUNTIF(A$4:$A188, 'Annex 2 Designated EHV charges'!$D$10:$D$199)), 0)),"")</f>
        <v/>
      </c>
      <c r="B189" s="183" t="str">
        <f>IF($A189="","",VLOOKUP($A189,'Annex 2 Designated EHV charges'!$D:$O,2,0))</f>
        <v/>
      </c>
      <c r="C189" s="182" t="str">
        <f>IF($A189="","",VLOOKUP($A189,'Annex 2 Designated EHV charges'!$D:$O,3,0))</f>
        <v/>
      </c>
      <c r="D189" s="183" t="str">
        <f>IF($A189="","",VLOOKUP($A189,'Annex 2 Designated EHV charges'!$D:$O,4,0))</f>
        <v/>
      </c>
      <c r="E189" s="184" t="str">
        <f>IFERROR(IF(VLOOKUP($A189,'Annex 2 Designated EHV charges'!$D:$P,10,FALSE)=0,"",VLOOKUP($A189,'Annex 2 Designated EHV charges'!$D:$P,10,FALSE)),"")</f>
        <v/>
      </c>
      <c r="F189" s="187" t="str">
        <f>IFERROR(IF(VLOOKUP($A189,'Annex 2 Designated EHV charges'!$D:$P,11,FALSE)=0,"",VLOOKUP($A189,'Annex 2 Designated EHV charges'!$D:$P,11,FALSE)),"")</f>
        <v/>
      </c>
      <c r="G189" s="187" t="str">
        <f>IFERROR(IF(VLOOKUP($A189,'Annex 2 Designated EHV charges'!$D:$P,12,FALSE)=0,"",VLOOKUP($A189,'Annex 2 Designated EHV charges'!$D:$P,12,FALSE)),"")</f>
        <v/>
      </c>
      <c r="H189" s="187" t="str">
        <f>IFERROR(IF(VLOOKUP($A189,'Annex 2 Designated EHV charges'!$D:$P,13,FALSE)=0,"",VLOOKUP($A189,'Annex 2 Designated EHV charges'!$D:$P,13,FALSE)),"")</f>
        <v/>
      </c>
    </row>
    <row r="190" spans="1:8" x14ac:dyDescent="0.25">
      <c r="A190" s="182" t="str" cm="1">
        <f t="array" ref="A190">IFERROR(INDEX('Annex 2 Designated EHV charges'!$D$10:$D$199, MATCH(0, IF(ISBLANK('Annex 2 Designated EHV charges'!$D$10:$D$199),1, COUNTIF(A$4:$A189, 'Annex 2 Designated EHV charges'!$D$10:$D$199)), 0)),"")</f>
        <v/>
      </c>
      <c r="B190" s="183" t="str">
        <f>IF($A190="","",VLOOKUP($A190,'Annex 2 Designated EHV charges'!$D:$O,2,0))</f>
        <v/>
      </c>
      <c r="C190" s="182" t="str">
        <f>IF($A190="","",VLOOKUP($A190,'Annex 2 Designated EHV charges'!$D:$O,3,0))</f>
        <v/>
      </c>
      <c r="D190" s="183" t="str">
        <f>IF($A190="","",VLOOKUP($A190,'Annex 2 Designated EHV charges'!$D:$O,4,0))</f>
        <v/>
      </c>
      <c r="E190" s="184" t="str">
        <f>IFERROR(IF(VLOOKUP($A190,'Annex 2 Designated EHV charges'!$D:$P,10,FALSE)=0,"",VLOOKUP($A190,'Annex 2 Designated EHV charges'!$D:$P,10,FALSE)),"")</f>
        <v/>
      </c>
      <c r="F190" s="187" t="str">
        <f>IFERROR(IF(VLOOKUP($A190,'Annex 2 Designated EHV charges'!$D:$P,11,FALSE)=0,"",VLOOKUP($A190,'Annex 2 Designated EHV charges'!$D:$P,11,FALSE)),"")</f>
        <v/>
      </c>
      <c r="G190" s="187" t="str">
        <f>IFERROR(IF(VLOOKUP($A190,'Annex 2 Designated EHV charges'!$D:$P,12,FALSE)=0,"",VLOOKUP($A190,'Annex 2 Designated EHV charges'!$D:$P,12,FALSE)),"")</f>
        <v/>
      </c>
      <c r="H190" s="187" t="str">
        <f>IFERROR(IF(VLOOKUP($A190,'Annex 2 Designated EHV charges'!$D:$P,13,FALSE)=0,"",VLOOKUP($A190,'Annex 2 Designated EHV charges'!$D:$P,13,FALSE)),"")</f>
        <v/>
      </c>
    </row>
    <row r="191" spans="1:8" x14ac:dyDescent="0.25">
      <c r="A191" s="182" t="str" cm="1">
        <f t="array" ref="A191">IFERROR(INDEX('Annex 2 Designated EHV charges'!$D$10:$D$199, MATCH(0, IF(ISBLANK('Annex 2 Designated EHV charges'!$D$10:$D$199),1, COUNTIF(A$4:$A190, 'Annex 2 Designated EHV charges'!$D$10:$D$199)), 0)),"")</f>
        <v/>
      </c>
      <c r="B191" s="183" t="str">
        <f>IF($A191="","",VLOOKUP($A191,'Annex 2 Designated EHV charges'!$D:$O,2,0))</f>
        <v/>
      </c>
      <c r="C191" s="182" t="str">
        <f>IF($A191="","",VLOOKUP($A191,'Annex 2 Designated EHV charges'!$D:$O,3,0))</f>
        <v/>
      </c>
      <c r="D191" s="183" t="str">
        <f>IF($A191="","",VLOOKUP($A191,'Annex 2 Designated EHV charges'!$D:$O,4,0))</f>
        <v/>
      </c>
      <c r="E191" s="184" t="str">
        <f>IFERROR(IF(VLOOKUP($A191,'Annex 2 Designated EHV charges'!$D:$P,10,FALSE)=0,"",VLOOKUP($A191,'Annex 2 Designated EHV charges'!$D:$P,10,FALSE)),"")</f>
        <v/>
      </c>
      <c r="F191" s="187" t="str">
        <f>IFERROR(IF(VLOOKUP($A191,'Annex 2 Designated EHV charges'!$D:$P,11,FALSE)=0,"",VLOOKUP($A191,'Annex 2 Designated EHV charges'!$D:$P,11,FALSE)),"")</f>
        <v/>
      </c>
      <c r="G191" s="187" t="str">
        <f>IFERROR(IF(VLOOKUP($A191,'Annex 2 Designated EHV charges'!$D:$P,12,FALSE)=0,"",VLOOKUP($A191,'Annex 2 Designated EHV charges'!$D:$P,12,FALSE)),"")</f>
        <v/>
      </c>
      <c r="H191" s="187" t="str">
        <f>IFERROR(IF(VLOOKUP($A191,'Annex 2 Designated EHV charges'!$D:$P,13,FALSE)=0,"",VLOOKUP($A191,'Annex 2 Designated EHV charges'!$D:$P,13,FALSE)),"")</f>
        <v/>
      </c>
    </row>
    <row r="192" spans="1:8" x14ac:dyDescent="0.25">
      <c r="A192" s="182" t="str" cm="1">
        <f t="array" ref="A192">IFERROR(INDEX('Annex 2 Designated EHV charges'!$D$10:$D$199, MATCH(0, IF(ISBLANK('Annex 2 Designated EHV charges'!$D$10:$D$199),1, COUNTIF(A$4:$A191, 'Annex 2 Designated EHV charges'!$D$10:$D$199)), 0)),"")</f>
        <v/>
      </c>
      <c r="B192" s="183" t="str">
        <f>IF($A192="","",VLOOKUP($A192,'Annex 2 Designated EHV charges'!$D:$O,2,0))</f>
        <v/>
      </c>
      <c r="C192" s="182" t="str">
        <f>IF($A192="","",VLOOKUP($A192,'Annex 2 Designated EHV charges'!$D:$O,3,0))</f>
        <v/>
      </c>
      <c r="D192" s="183" t="str">
        <f>IF($A192="","",VLOOKUP($A192,'Annex 2 Designated EHV charges'!$D:$O,4,0))</f>
        <v/>
      </c>
      <c r="E192" s="184" t="str">
        <f>IFERROR(IF(VLOOKUP($A192,'Annex 2 Designated EHV charges'!$D:$P,10,FALSE)=0,"",VLOOKUP($A192,'Annex 2 Designated EHV charges'!$D:$P,10,FALSE)),"")</f>
        <v/>
      </c>
      <c r="F192" s="187" t="str">
        <f>IFERROR(IF(VLOOKUP($A192,'Annex 2 Designated EHV charges'!$D:$P,11,FALSE)=0,"",VLOOKUP($A192,'Annex 2 Designated EHV charges'!$D:$P,11,FALSE)),"")</f>
        <v/>
      </c>
      <c r="G192" s="187" t="str">
        <f>IFERROR(IF(VLOOKUP($A192,'Annex 2 Designated EHV charges'!$D:$P,12,FALSE)=0,"",VLOOKUP($A192,'Annex 2 Designated EHV charges'!$D:$P,12,FALSE)),"")</f>
        <v/>
      </c>
      <c r="H192" s="187" t="str">
        <f>IFERROR(IF(VLOOKUP($A192,'Annex 2 Designated EHV charges'!$D:$P,13,FALSE)=0,"",VLOOKUP($A192,'Annex 2 Designated EHV charges'!$D:$P,13,FALSE)),"")</f>
        <v/>
      </c>
    </row>
    <row r="193" spans="1:8" x14ac:dyDescent="0.25">
      <c r="A193" s="182" t="str" cm="1">
        <f t="array" ref="A193">IFERROR(INDEX('Annex 2 Designated EHV charges'!$D$10:$D$199, MATCH(0, IF(ISBLANK('Annex 2 Designated EHV charges'!$D$10:$D$199),1, COUNTIF(A$4:$A192, 'Annex 2 Designated EHV charges'!$D$10:$D$199)), 0)),"")</f>
        <v/>
      </c>
      <c r="B193" s="183" t="str">
        <f>IF($A193="","",VLOOKUP($A193,'Annex 2 Designated EHV charges'!$D:$O,2,0))</f>
        <v/>
      </c>
      <c r="C193" s="182" t="str">
        <f>IF($A193="","",VLOOKUP($A193,'Annex 2 Designated EHV charges'!$D:$O,3,0))</f>
        <v/>
      </c>
      <c r="D193" s="183" t="str">
        <f>IF($A193="","",VLOOKUP($A193,'Annex 2 Designated EHV charges'!$D:$O,4,0))</f>
        <v/>
      </c>
      <c r="E193" s="184" t="str">
        <f>IFERROR(IF(VLOOKUP($A193,'Annex 2 Designated EHV charges'!$D:$P,10,FALSE)=0,"",VLOOKUP($A193,'Annex 2 Designated EHV charges'!$D:$P,10,FALSE)),"")</f>
        <v/>
      </c>
      <c r="F193" s="187" t="str">
        <f>IFERROR(IF(VLOOKUP($A193,'Annex 2 Designated EHV charges'!$D:$P,11,FALSE)=0,"",VLOOKUP($A193,'Annex 2 Designated EHV charges'!$D:$P,11,FALSE)),"")</f>
        <v/>
      </c>
      <c r="G193" s="187" t="str">
        <f>IFERROR(IF(VLOOKUP($A193,'Annex 2 Designated EHV charges'!$D:$P,12,FALSE)=0,"",VLOOKUP($A193,'Annex 2 Designated EHV charges'!$D:$P,12,FALSE)),"")</f>
        <v/>
      </c>
      <c r="H193" s="187" t="str">
        <f>IFERROR(IF(VLOOKUP($A193,'Annex 2 Designated EHV charges'!$D:$P,13,FALSE)=0,"",VLOOKUP($A193,'Annex 2 Designated EHV charges'!$D:$P,13,FALSE)),"")</f>
        <v/>
      </c>
    </row>
    <row r="194" spans="1:8" x14ac:dyDescent="0.25">
      <c r="A194" s="182" t="str" cm="1">
        <f t="array" ref="A194">IFERROR(INDEX('Annex 2 Designated EHV charges'!$D$10:$D$199, MATCH(0, IF(ISBLANK('Annex 2 Designated EHV charges'!$D$10:$D$199),1, COUNTIF(A$4:$A193, 'Annex 2 Designated EHV charges'!$D$10:$D$199)), 0)),"")</f>
        <v/>
      </c>
      <c r="B194" s="183" t="str">
        <f>IF($A194="","",VLOOKUP($A194,'Annex 2 Designated EHV charges'!$D:$O,2,0))</f>
        <v/>
      </c>
      <c r="C194" s="182" t="str">
        <f>IF($A194="","",VLOOKUP($A194,'Annex 2 Designated EHV charges'!$D:$O,3,0))</f>
        <v/>
      </c>
      <c r="D194" s="183" t="str">
        <f>IF($A194="","",VLOOKUP($A194,'Annex 2 Designated EHV charges'!$D:$O,4,0))</f>
        <v/>
      </c>
      <c r="E194" s="184" t="str">
        <f>IFERROR(IF(VLOOKUP($A194,'Annex 2 Designated EHV charges'!$D:$P,10,FALSE)=0,"",VLOOKUP($A194,'Annex 2 Designated EHV charges'!$D:$P,10,FALSE)),"")</f>
        <v/>
      </c>
      <c r="F194" s="187" t="str">
        <f>IFERROR(IF(VLOOKUP($A194,'Annex 2 Designated EHV charges'!$D:$P,11,FALSE)=0,"",VLOOKUP($A194,'Annex 2 Designated EHV charges'!$D:$P,11,FALSE)),"")</f>
        <v/>
      </c>
      <c r="G194" s="187" t="str">
        <f>IFERROR(IF(VLOOKUP($A194,'Annex 2 Designated EHV charges'!$D:$P,12,FALSE)=0,"",VLOOKUP($A194,'Annex 2 Designated EHV charges'!$D:$P,12,FALSE)),"")</f>
        <v/>
      </c>
      <c r="H194" s="187" t="str">
        <f>IFERROR(IF(VLOOKUP($A194,'Annex 2 Designated EHV charges'!$D:$P,13,FALSE)=0,"",VLOOKUP($A194,'Annex 2 Designated EHV charges'!$D:$P,13,FALSE)),"")</f>
        <v/>
      </c>
    </row>
    <row r="195" spans="1:8" x14ac:dyDescent="0.25">
      <c r="A195" s="182" t="str" cm="1">
        <f t="array" ref="A195">IFERROR(INDEX('Annex 2 Designated EHV charges'!$D$10:$D$199, MATCH(0, IF(ISBLANK('Annex 2 Designated EHV charges'!$D$10:$D$199),1, COUNTIF(A$4:$A194, 'Annex 2 Designated EHV charges'!$D$10:$D$199)), 0)),"")</f>
        <v/>
      </c>
      <c r="B195" s="183" t="str">
        <f>IF($A195="","",VLOOKUP($A195,'Annex 2 Designated EHV charges'!$D:$O,2,0))</f>
        <v/>
      </c>
      <c r="C195" s="182" t="str">
        <f>IF($A195="","",VLOOKUP($A195,'Annex 2 Designated EHV charges'!$D:$O,3,0))</f>
        <v/>
      </c>
      <c r="D195" s="183" t="str">
        <f>IF($A195="","",VLOOKUP($A195,'Annex 2 Designated EHV charges'!$D:$O,4,0))</f>
        <v/>
      </c>
      <c r="E195" s="184" t="str">
        <f>IFERROR(IF(VLOOKUP($A195,'Annex 2 Designated EHV charges'!$D:$P,10,FALSE)=0,"",VLOOKUP($A195,'Annex 2 Designated EHV charges'!$D:$P,10,FALSE)),"")</f>
        <v/>
      </c>
      <c r="F195" s="187" t="str">
        <f>IFERROR(IF(VLOOKUP($A195,'Annex 2 Designated EHV charges'!$D:$P,11,FALSE)=0,"",VLOOKUP($A195,'Annex 2 Designated EHV charges'!$D:$P,11,FALSE)),"")</f>
        <v/>
      </c>
      <c r="G195" s="187" t="str">
        <f>IFERROR(IF(VLOOKUP($A195,'Annex 2 Designated EHV charges'!$D:$P,12,FALSE)=0,"",VLOOKUP($A195,'Annex 2 Designated EHV charges'!$D:$P,12,FALSE)),"")</f>
        <v/>
      </c>
      <c r="H195" s="187" t="str">
        <f>IFERROR(IF(VLOOKUP($A195,'Annex 2 Designated EHV charges'!$D:$P,13,FALSE)=0,"",VLOOKUP($A195,'Annex 2 Designated EHV charges'!$D:$P,13,FALSE)),"")</f>
        <v/>
      </c>
    </row>
    <row r="196" spans="1:8" x14ac:dyDescent="0.25">
      <c r="A196" s="182" t="str" cm="1">
        <f t="array" ref="A196">IFERROR(INDEX('Annex 2 Designated EHV charges'!$D$10:$D$199, MATCH(0, IF(ISBLANK('Annex 2 Designated EHV charges'!$D$10:$D$199),1, COUNTIF(A$4:$A195, 'Annex 2 Designated EHV charges'!$D$10:$D$199)), 0)),"")</f>
        <v/>
      </c>
      <c r="B196" s="183" t="str">
        <f>IF($A196="","",VLOOKUP($A196,'Annex 2 Designated EHV charges'!$D:$O,2,0))</f>
        <v/>
      </c>
      <c r="C196" s="182" t="str">
        <f>IF($A196="","",VLOOKUP($A196,'Annex 2 Designated EHV charges'!$D:$O,3,0))</f>
        <v/>
      </c>
      <c r="D196" s="183" t="str">
        <f>IF($A196="","",VLOOKUP($A196,'Annex 2 Designated EHV charges'!$D:$O,4,0))</f>
        <v/>
      </c>
      <c r="E196" s="184" t="str">
        <f>IFERROR(IF(VLOOKUP($A196,'Annex 2 Designated EHV charges'!$D:$P,10,FALSE)=0,"",VLOOKUP($A196,'Annex 2 Designated EHV charges'!$D:$P,10,FALSE)),"")</f>
        <v/>
      </c>
      <c r="F196" s="187" t="str">
        <f>IFERROR(IF(VLOOKUP($A196,'Annex 2 Designated EHV charges'!$D:$P,11,FALSE)=0,"",VLOOKUP($A196,'Annex 2 Designated EHV charges'!$D:$P,11,FALSE)),"")</f>
        <v/>
      </c>
      <c r="G196" s="187" t="str">
        <f>IFERROR(IF(VLOOKUP($A196,'Annex 2 Designated EHV charges'!$D:$P,12,FALSE)=0,"",VLOOKUP($A196,'Annex 2 Designated EHV charges'!$D:$P,12,FALSE)),"")</f>
        <v/>
      </c>
      <c r="H196" s="187" t="str">
        <f>IFERROR(IF(VLOOKUP($A196,'Annex 2 Designated EHV charges'!$D:$P,13,FALSE)=0,"",VLOOKUP($A196,'Annex 2 Designated EHV charges'!$D:$P,13,FALSE)),"")</f>
        <v/>
      </c>
    </row>
    <row r="197" spans="1:8" x14ac:dyDescent="0.25">
      <c r="A197" s="182" t="str" cm="1">
        <f t="array" ref="A197">IFERROR(INDEX('Annex 2 Designated EHV charges'!$D$10:$D$199, MATCH(0, IF(ISBLANK('Annex 2 Designated EHV charges'!$D$10:$D$199),1, COUNTIF(A$4:$A196, 'Annex 2 Designated EHV charges'!$D$10:$D$199)), 0)),"")</f>
        <v/>
      </c>
      <c r="B197" s="183" t="str">
        <f>IF($A197="","",VLOOKUP($A197,'Annex 2 Designated EHV charges'!$D:$O,2,0))</f>
        <v/>
      </c>
      <c r="C197" s="182" t="str">
        <f>IF($A197="","",VLOOKUP($A197,'Annex 2 Designated EHV charges'!$D:$O,3,0))</f>
        <v/>
      </c>
      <c r="D197" s="183" t="str">
        <f>IF($A197="","",VLOOKUP($A197,'Annex 2 Designated EHV charges'!$D:$O,4,0))</f>
        <v/>
      </c>
      <c r="E197" s="184" t="str">
        <f>IFERROR(IF(VLOOKUP($A197,'Annex 2 Designated EHV charges'!$D:$P,10,FALSE)=0,"",VLOOKUP($A197,'Annex 2 Designated EHV charges'!$D:$P,10,FALSE)),"")</f>
        <v/>
      </c>
      <c r="F197" s="187" t="str">
        <f>IFERROR(IF(VLOOKUP($A197,'Annex 2 Designated EHV charges'!$D:$P,11,FALSE)=0,"",VLOOKUP($A197,'Annex 2 Designated EHV charges'!$D:$P,11,FALSE)),"")</f>
        <v/>
      </c>
      <c r="G197" s="187" t="str">
        <f>IFERROR(IF(VLOOKUP($A197,'Annex 2 Designated EHV charges'!$D:$P,12,FALSE)=0,"",VLOOKUP($A197,'Annex 2 Designated EHV charges'!$D:$P,12,FALSE)),"")</f>
        <v/>
      </c>
      <c r="H197" s="187" t="str">
        <f>IFERROR(IF(VLOOKUP($A197,'Annex 2 Designated EHV charges'!$D:$P,13,FALSE)=0,"",VLOOKUP($A197,'Annex 2 Designated EHV charges'!$D:$P,13,FALSE)),"")</f>
        <v/>
      </c>
    </row>
    <row r="198" spans="1:8" x14ac:dyDescent="0.25">
      <c r="A198" s="182" t="str" cm="1">
        <f t="array" ref="A198">IFERROR(INDEX('Annex 2 Designated EHV charges'!$D$10:$D$199, MATCH(0, IF(ISBLANK('Annex 2 Designated EHV charges'!$D$10:$D$199),1, COUNTIF(A$4:$A197, 'Annex 2 Designated EHV charges'!$D$10:$D$199)), 0)),"")</f>
        <v/>
      </c>
      <c r="B198" s="183" t="str">
        <f>IF($A198="","",VLOOKUP($A198,'Annex 2 Designated EHV charges'!$D:$O,2,0))</f>
        <v/>
      </c>
      <c r="C198" s="182" t="str">
        <f>IF($A198="","",VLOOKUP($A198,'Annex 2 Designated EHV charges'!$D:$O,3,0))</f>
        <v/>
      </c>
      <c r="D198" s="183" t="str">
        <f>IF($A198="","",VLOOKUP($A198,'Annex 2 Designated EHV charges'!$D:$O,4,0))</f>
        <v/>
      </c>
      <c r="E198" s="184" t="str">
        <f>IFERROR(IF(VLOOKUP($A198,'Annex 2 Designated EHV charges'!$D:$P,10,FALSE)=0,"",VLOOKUP($A198,'Annex 2 Designated EHV charges'!$D:$P,10,FALSE)),"")</f>
        <v/>
      </c>
      <c r="F198" s="187" t="str">
        <f>IFERROR(IF(VLOOKUP($A198,'Annex 2 Designated EHV charges'!$D:$P,11,FALSE)=0,"",VLOOKUP($A198,'Annex 2 Designated EHV charges'!$D:$P,11,FALSE)),"")</f>
        <v/>
      </c>
      <c r="G198" s="187" t="str">
        <f>IFERROR(IF(VLOOKUP($A198,'Annex 2 Designated EHV charges'!$D:$P,12,FALSE)=0,"",VLOOKUP($A198,'Annex 2 Designated EHV charges'!$D:$P,12,FALSE)),"")</f>
        <v/>
      </c>
      <c r="H198" s="187" t="str">
        <f>IFERROR(IF(VLOOKUP($A198,'Annex 2 Designated EHV charges'!$D:$P,13,FALSE)=0,"",VLOOKUP($A198,'Annex 2 Designated EHV charges'!$D:$P,13,FALSE)),"")</f>
        <v/>
      </c>
    </row>
    <row r="199" spans="1:8" x14ac:dyDescent="0.25">
      <c r="A199" s="182" t="str" cm="1">
        <f t="array" ref="A199">IFERROR(INDEX('Annex 2 Designated EHV charges'!$D$10:$D$199, MATCH(0, IF(ISBLANK('Annex 2 Designated EHV charges'!$D$10:$D$199),1, COUNTIF(A$4:$A198, 'Annex 2 Designated EHV charges'!$D$10:$D$199)), 0)),"")</f>
        <v/>
      </c>
      <c r="B199" s="183" t="str">
        <f>IF($A199="","",VLOOKUP($A199,'Annex 2 Designated EHV charges'!$D:$O,2,0))</f>
        <v/>
      </c>
      <c r="C199" s="182" t="str">
        <f>IF($A199="","",VLOOKUP($A199,'Annex 2 Designated EHV charges'!$D:$O,3,0))</f>
        <v/>
      </c>
      <c r="D199" s="183" t="str">
        <f>IF($A199="","",VLOOKUP($A199,'Annex 2 Designated EHV charges'!$D:$O,4,0))</f>
        <v/>
      </c>
      <c r="E199" s="184" t="str">
        <f>IFERROR(IF(VLOOKUP($A199,'Annex 2 Designated EHV charges'!$D:$P,10,FALSE)=0,"",VLOOKUP($A199,'Annex 2 Designated EHV charges'!$D:$P,10,FALSE)),"")</f>
        <v/>
      </c>
      <c r="F199" s="187" t="str">
        <f>IFERROR(IF(VLOOKUP($A199,'Annex 2 Designated EHV charges'!$D:$P,11,FALSE)=0,"",VLOOKUP($A199,'Annex 2 Designated EHV charges'!$D:$P,11,FALSE)),"")</f>
        <v/>
      </c>
      <c r="G199" s="187" t="str">
        <f>IFERROR(IF(VLOOKUP($A199,'Annex 2 Designated EHV charges'!$D:$P,12,FALSE)=0,"",VLOOKUP($A199,'Annex 2 Designated EHV charges'!$D:$P,12,FALSE)),"")</f>
        <v/>
      </c>
      <c r="H199" s="187" t="str">
        <f>IFERROR(IF(VLOOKUP($A199,'Annex 2 Designated EHV charges'!$D:$P,13,FALSE)=0,"",VLOOKUP($A199,'Annex 2 Designated EHV charges'!$D:$P,13,FALSE)),"")</f>
        <v/>
      </c>
    </row>
    <row r="200" spans="1:8" x14ac:dyDescent="0.25">
      <c r="A200" s="182" t="str" cm="1">
        <f t="array" ref="A200">IFERROR(INDEX('Annex 2 Designated EHV charges'!$D$10:$D$199, MATCH(0, IF(ISBLANK('Annex 2 Designated EHV charges'!$D$10:$D$199),1, COUNTIF(A$4:$A199, 'Annex 2 Designated EHV charges'!$D$10:$D$199)), 0)),"")</f>
        <v/>
      </c>
      <c r="B200" s="183" t="str">
        <f>IF($A200="","",VLOOKUP($A200,'Annex 2 Designated EHV charges'!$D:$O,2,0))</f>
        <v/>
      </c>
      <c r="C200" s="182" t="str">
        <f>IF($A200="","",VLOOKUP($A200,'Annex 2 Designated EHV charges'!$D:$O,3,0))</f>
        <v/>
      </c>
      <c r="D200" s="183" t="str">
        <f>IF($A200="","",VLOOKUP($A200,'Annex 2 Designated EHV charges'!$D:$O,4,0))</f>
        <v/>
      </c>
      <c r="E200" s="184" t="str">
        <f>IFERROR(IF(VLOOKUP($A200,'Annex 2 Designated EHV charges'!$D:$P,10,FALSE)=0,"",VLOOKUP($A200,'Annex 2 Designated EHV charges'!$D:$P,10,FALSE)),"")</f>
        <v/>
      </c>
      <c r="F200" s="187" t="str">
        <f>IFERROR(IF(VLOOKUP($A200,'Annex 2 Designated EHV charges'!$D:$P,11,FALSE)=0,"",VLOOKUP($A200,'Annex 2 Designated EHV charges'!$D:$P,11,FALSE)),"")</f>
        <v/>
      </c>
      <c r="G200" s="187" t="str">
        <f>IFERROR(IF(VLOOKUP($A200,'Annex 2 Designated EHV charges'!$D:$P,12,FALSE)=0,"",VLOOKUP($A200,'Annex 2 Designated EHV charges'!$D:$P,12,FALSE)),"")</f>
        <v/>
      </c>
      <c r="H200" s="187" t="str">
        <f>IFERROR(IF(VLOOKUP($A200,'Annex 2 Designated EHV charges'!$D:$P,13,FALSE)=0,"",VLOOKUP($A200,'Annex 2 Designated EHV charges'!$D:$P,13,FALSE)),"")</f>
        <v/>
      </c>
    </row>
    <row r="201" spans="1:8" x14ac:dyDescent="0.25">
      <c r="A201" s="182" t="str" cm="1">
        <f t="array" ref="A201">IFERROR(INDEX('Annex 2 Designated EHV charges'!$D$10:$D$199, MATCH(0, IF(ISBLANK('Annex 2 Designated EHV charges'!$D$10:$D$199),1, COUNTIF(A$4:$A200, 'Annex 2 Designated EHV charges'!$D$10:$D$199)), 0)),"")</f>
        <v/>
      </c>
      <c r="B201" s="183" t="str">
        <f>IF($A201="","",VLOOKUP($A201,'Annex 2 Designated EHV charges'!$D:$O,2,0))</f>
        <v/>
      </c>
      <c r="C201" s="182" t="str">
        <f>IF($A201="","",VLOOKUP($A201,'Annex 2 Designated EHV charges'!$D:$O,3,0))</f>
        <v/>
      </c>
      <c r="D201" s="183" t="str">
        <f>IF($A201="","",VLOOKUP($A201,'Annex 2 Designated EHV charges'!$D:$O,4,0))</f>
        <v/>
      </c>
      <c r="E201" s="184" t="str">
        <f>IFERROR(IF(VLOOKUP($A201,'Annex 2 Designated EHV charges'!$D:$P,10,FALSE)=0,"",VLOOKUP($A201,'Annex 2 Designated EHV charges'!$D:$P,10,FALSE)),"")</f>
        <v/>
      </c>
      <c r="F201" s="187" t="str">
        <f>IFERROR(IF(VLOOKUP($A201,'Annex 2 Designated EHV charges'!$D:$P,11,FALSE)=0,"",VLOOKUP($A201,'Annex 2 Designated EHV charges'!$D:$P,11,FALSE)),"")</f>
        <v/>
      </c>
      <c r="G201" s="187" t="str">
        <f>IFERROR(IF(VLOOKUP($A201,'Annex 2 Designated EHV charges'!$D:$P,12,FALSE)=0,"",VLOOKUP($A201,'Annex 2 Designated EHV charges'!$D:$P,12,FALSE)),"")</f>
        <v/>
      </c>
      <c r="H201" s="187" t="str">
        <f>IFERROR(IF(VLOOKUP($A201,'Annex 2 Designated EHV charges'!$D:$P,13,FALSE)=0,"",VLOOKUP($A201,'Annex 2 Designated EHV charges'!$D:$P,13,FALSE)),"")</f>
        <v/>
      </c>
    </row>
    <row r="202" spans="1:8" x14ac:dyDescent="0.25">
      <c r="A202" s="182" t="str" cm="1">
        <f t="array" ref="A202">IFERROR(INDEX('Annex 2 Designated EHV charges'!$D$10:$D$199, MATCH(0, IF(ISBLANK('Annex 2 Designated EHV charges'!$D$10:$D$199),1, COUNTIF(A$4:$A201, 'Annex 2 Designated EHV charges'!$D$10:$D$199)), 0)),"")</f>
        <v/>
      </c>
      <c r="B202" s="183" t="str">
        <f>IF($A202="","",VLOOKUP($A202,'Annex 2 Designated EHV charges'!$D:$O,2,0))</f>
        <v/>
      </c>
      <c r="C202" s="182" t="str">
        <f>IF($A202="","",VLOOKUP($A202,'Annex 2 Designated EHV charges'!$D:$O,3,0))</f>
        <v/>
      </c>
      <c r="D202" s="183" t="str">
        <f>IF($A202="","",VLOOKUP($A202,'Annex 2 Designated EHV charges'!$D:$O,4,0))</f>
        <v/>
      </c>
      <c r="E202" s="184" t="str">
        <f>IFERROR(IF(VLOOKUP($A202,'Annex 2 Designated EHV charges'!$D:$P,10,FALSE)=0,"",VLOOKUP($A202,'Annex 2 Designated EHV charges'!$D:$P,10,FALSE)),"")</f>
        <v/>
      </c>
      <c r="F202" s="187" t="str">
        <f>IFERROR(IF(VLOOKUP($A202,'Annex 2 Designated EHV charges'!$D:$P,11,FALSE)=0,"",VLOOKUP($A202,'Annex 2 Designated EHV charges'!$D:$P,11,FALSE)),"")</f>
        <v/>
      </c>
      <c r="G202" s="187" t="str">
        <f>IFERROR(IF(VLOOKUP($A202,'Annex 2 Designated EHV charges'!$D:$P,12,FALSE)=0,"",VLOOKUP($A202,'Annex 2 Designated EHV charges'!$D:$P,12,FALSE)),"")</f>
        <v/>
      </c>
      <c r="H202" s="187" t="str">
        <f>IFERROR(IF(VLOOKUP($A202,'Annex 2 Designated EHV charges'!$D:$P,13,FALSE)=0,"",VLOOKUP($A202,'Annex 2 Designated EHV charges'!$D:$P,13,FALSE)),"")</f>
        <v/>
      </c>
    </row>
    <row r="203" spans="1:8" x14ac:dyDescent="0.25">
      <c r="A203" s="182" t="str" cm="1">
        <f t="array" ref="A203">IFERROR(INDEX('Annex 2 Designated EHV charges'!$D$10:$D$199, MATCH(0, IF(ISBLANK('Annex 2 Designated EHV charges'!$D$10:$D$199),1, COUNTIF(A$4:$A202, 'Annex 2 Designated EHV charges'!$D$10:$D$199)), 0)),"")</f>
        <v/>
      </c>
      <c r="B203" s="183" t="str">
        <f>IF($A203="","",VLOOKUP($A203,'Annex 2 Designated EHV charges'!$D:$O,2,0))</f>
        <v/>
      </c>
      <c r="C203" s="182" t="str">
        <f>IF($A203="","",VLOOKUP($A203,'Annex 2 Designated EHV charges'!$D:$O,3,0))</f>
        <v/>
      </c>
      <c r="D203" s="183" t="str">
        <f>IF($A203="","",VLOOKUP($A203,'Annex 2 Designated EHV charges'!$D:$O,4,0))</f>
        <v/>
      </c>
      <c r="E203" s="184" t="str">
        <f>IFERROR(IF(VLOOKUP($A203,'Annex 2 Designated EHV charges'!$D:$P,10,FALSE)=0,"",VLOOKUP($A203,'Annex 2 Designated EHV charges'!$D:$P,10,FALSE)),"")</f>
        <v/>
      </c>
      <c r="F203" s="187" t="str">
        <f>IFERROR(IF(VLOOKUP($A203,'Annex 2 Designated EHV charges'!$D:$P,11,FALSE)=0,"",VLOOKUP($A203,'Annex 2 Designated EHV charges'!$D:$P,11,FALSE)),"")</f>
        <v/>
      </c>
      <c r="G203" s="187" t="str">
        <f>IFERROR(IF(VLOOKUP($A203,'Annex 2 Designated EHV charges'!$D:$P,12,FALSE)=0,"",VLOOKUP($A203,'Annex 2 Designated EHV charges'!$D:$P,12,FALSE)),"")</f>
        <v/>
      </c>
      <c r="H203" s="187" t="str">
        <f>IFERROR(IF(VLOOKUP($A203,'Annex 2 Designated EHV charges'!$D:$P,13,FALSE)=0,"",VLOOKUP($A203,'Annex 2 Designated EHV charges'!$D:$P,13,FALSE)),"")</f>
        <v/>
      </c>
    </row>
    <row r="204" spans="1:8" x14ac:dyDescent="0.25">
      <c r="A204" s="182" t="str" cm="1">
        <f t="array" ref="A204">IFERROR(INDEX('Annex 2 Designated EHV charges'!$D$10:$D$199, MATCH(0, IF(ISBLANK('Annex 2 Designated EHV charges'!$D$10:$D$199),1, COUNTIF(A$4:$A203, 'Annex 2 Designated EHV charges'!$D$10:$D$199)), 0)),"")</f>
        <v/>
      </c>
      <c r="B204" s="183" t="str">
        <f>IF($A204="","",VLOOKUP($A204,'Annex 2 Designated EHV charges'!$D:$O,2,0))</f>
        <v/>
      </c>
      <c r="C204" s="182" t="str">
        <f>IF($A204="","",VLOOKUP($A204,'Annex 2 Designated EHV charges'!$D:$O,3,0))</f>
        <v/>
      </c>
      <c r="D204" s="183" t="str">
        <f>IF($A204="","",VLOOKUP($A204,'Annex 2 Designated EHV charges'!$D:$O,4,0))</f>
        <v/>
      </c>
      <c r="E204" s="184" t="str">
        <f>IFERROR(IF(VLOOKUP($A204,'Annex 2 Designated EHV charges'!$D:$P,10,FALSE)=0,"",VLOOKUP($A204,'Annex 2 Designated EHV charges'!$D:$P,10,FALSE)),"")</f>
        <v/>
      </c>
      <c r="F204" s="187" t="str">
        <f>IFERROR(IF(VLOOKUP($A204,'Annex 2 Designated EHV charges'!$D:$P,11,FALSE)=0,"",VLOOKUP($A204,'Annex 2 Designated EHV charges'!$D:$P,11,FALSE)),"")</f>
        <v/>
      </c>
      <c r="G204" s="187" t="str">
        <f>IFERROR(IF(VLOOKUP($A204,'Annex 2 Designated EHV charges'!$D:$P,12,FALSE)=0,"",VLOOKUP($A204,'Annex 2 Designated EHV charges'!$D:$P,12,FALSE)),"")</f>
        <v/>
      </c>
      <c r="H204" s="187" t="str">
        <f>IFERROR(IF(VLOOKUP($A204,'Annex 2 Designated EHV charges'!$D:$P,13,FALSE)=0,"",VLOOKUP($A204,'Annex 2 Designated EHV charges'!$D:$P,13,FALSE)),"")</f>
        <v/>
      </c>
    </row>
    <row r="205" spans="1:8" x14ac:dyDescent="0.25">
      <c r="A205" s="182" t="str" cm="1">
        <f t="array" ref="A205">IFERROR(INDEX('Annex 2 Designated EHV charges'!$D$10:$D$199, MATCH(0, IF(ISBLANK('Annex 2 Designated EHV charges'!$D$10:$D$199),1, COUNTIF(A$4:$A204, 'Annex 2 Designated EHV charges'!$D$10:$D$199)), 0)),"")</f>
        <v/>
      </c>
      <c r="B205" s="183" t="str">
        <f>IF($A205="","",VLOOKUP($A205,'Annex 2 Designated EHV charges'!$D:$O,2,0))</f>
        <v/>
      </c>
      <c r="C205" s="182" t="str">
        <f>IF($A205="","",VLOOKUP($A205,'Annex 2 Designated EHV charges'!$D:$O,3,0))</f>
        <v/>
      </c>
      <c r="D205" s="183" t="str">
        <f>IF($A205="","",VLOOKUP($A205,'Annex 2 Designated EHV charges'!$D:$O,4,0))</f>
        <v/>
      </c>
      <c r="E205" s="184" t="str">
        <f>IFERROR(IF(VLOOKUP($A205,'Annex 2 Designated EHV charges'!$D:$P,10,FALSE)=0,"",VLOOKUP($A205,'Annex 2 Designated EHV charges'!$D:$P,10,FALSE)),"")</f>
        <v/>
      </c>
      <c r="F205" s="187" t="str">
        <f>IFERROR(IF(VLOOKUP($A205,'Annex 2 Designated EHV charges'!$D:$P,11,FALSE)=0,"",VLOOKUP($A205,'Annex 2 Designated EHV charges'!$D:$P,11,FALSE)),"")</f>
        <v/>
      </c>
      <c r="G205" s="187" t="str">
        <f>IFERROR(IF(VLOOKUP($A205,'Annex 2 Designated EHV charges'!$D:$P,12,FALSE)=0,"",VLOOKUP($A205,'Annex 2 Designated EHV charges'!$D:$P,12,FALSE)),"")</f>
        <v/>
      </c>
      <c r="H205" s="187" t="str">
        <f>IFERROR(IF(VLOOKUP($A205,'Annex 2 Designated EHV charges'!$D:$P,13,FALSE)=0,"",VLOOKUP($A205,'Annex 2 Designated EHV charges'!$D:$P,13,FALSE)),"")</f>
        <v/>
      </c>
    </row>
    <row r="206" spans="1:8" x14ac:dyDescent="0.25">
      <c r="A206" s="182" t="str" cm="1">
        <f t="array" ref="A206">IFERROR(INDEX('Annex 2 Designated EHV charges'!$D$10:$D$199, MATCH(0, IF(ISBLANK('Annex 2 Designated EHV charges'!$D$10:$D$199),1, COUNTIF(A$4:$A205, 'Annex 2 Designated EHV charges'!$D$10:$D$199)), 0)),"")</f>
        <v/>
      </c>
      <c r="B206" s="183" t="str">
        <f>IF($A206="","",VLOOKUP($A206,'Annex 2 Designated EHV charges'!$D:$O,2,0))</f>
        <v/>
      </c>
      <c r="C206" s="182" t="str">
        <f>IF($A206="","",VLOOKUP($A206,'Annex 2 Designated EHV charges'!$D:$O,3,0))</f>
        <v/>
      </c>
      <c r="D206" s="183" t="str">
        <f>IF($A206="","",VLOOKUP($A206,'Annex 2 Designated EHV charges'!$D:$O,4,0))</f>
        <v/>
      </c>
      <c r="E206" s="184" t="str">
        <f>IFERROR(IF(VLOOKUP($A206,'Annex 2 Designated EHV charges'!$D:$P,10,FALSE)=0,"",VLOOKUP($A206,'Annex 2 Designated EHV charges'!$D:$P,10,FALSE)),"")</f>
        <v/>
      </c>
      <c r="F206" s="187" t="str">
        <f>IFERROR(IF(VLOOKUP($A206,'Annex 2 Designated EHV charges'!$D:$P,11,FALSE)=0,"",VLOOKUP($A206,'Annex 2 Designated EHV charges'!$D:$P,11,FALSE)),"")</f>
        <v/>
      </c>
      <c r="G206" s="187" t="str">
        <f>IFERROR(IF(VLOOKUP($A206,'Annex 2 Designated EHV charges'!$D:$P,12,FALSE)=0,"",VLOOKUP($A206,'Annex 2 Designated EHV charges'!$D:$P,12,FALSE)),"")</f>
        <v/>
      </c>
      <c r="H206" s="187" t="str">
        <f>IFERROR(IF(VLOOKUP($A206,'Annex 2 Designated EHV charges'!$D:$P,13,FALSE)=0,"",VLOOKUP($A206,'Annex 2 Designated EHV charges'!$D:$P,13,FALSE)),"")</f>
        <v/>
      </c>
    </row>
    <row r="207" spans="1:8" x14ac:dyDescent="0.25">
      <c r="A207" s="182" t="str" cm="1">
        <f t="array" ref="A207">IFERROR(INDEX('Annex 2 Designated EHV charges'!$D$10:$D$199, MATCH(0, IF(ISBLANK('Annex 2 Designated EHV charges'!$D$10:$D$199),1, COUNTIF(A$4:$A206, 'Annex 2 Designated EHV charges'!$D$10:$D$199)), 0)),"")</f>
        <v/>
      </c>
      <c r="B207" s="183" t="str">
        <f>IF($A207="","",VLOOKUP($A207,'Annex 2 Designated EHV charges'!$D:$O,2,0))</f>
        <v/>
      </c>
      <c r="C207" s="182" t="str">
        <f>IF($A207="","",VLOOKUP($A207,'Annex 2 Designated EHV charges'!$D:$O,3,0))</f>
        <v/>
      </c>
      <c r="D207" s="183" t="str">
        <f>IF($A207="","",VLOOKUP($A207,'Annex 2 Designated EHV charges'!$D:$O,4,0))</f>
        <v/>
      </c>
      <c r="E207" s="184" t="str">
        <f>IFERROR(IF(VLOOKUP($A207,'Annex 2 Designated EHV charges'!$D:$P,10,FALSE)=0,"",VLOOKUP($A207,'Annex 2 Designated EHV charges'!$D:$P,10,FALSE)),"")</f>
        <v/>
      </c>
      <c r="F207" s="187" t="str">
        <f>IFERROR(IF(VLOOKUP($A207,'Annex 2 Designated EHV charges'!$D:$P,11,FALSE)=0,"",VLOOKUP($A207,'Annex 2 Designated EHV charges'!$D:$P,11,FALSE)),"")</f>
        <v/>
      </c>
      <c r="G207" s="187" t="str">
        <f>IFERROR(IF(VLOOKUP($A207,'Annex 2 Designated EHV charges'!$D:$P,12,FALSE)=0,"",VLOOKUP($A207,'Annex 2 Designated EHV charges'!$D:$P,12,FALSE)),"")</f>
        <v/>
      </c>
      <c r="H207" s="187" t="str">
        <f>IFERROR(IF(VLOOKUP($A207,'Annex 2 Designated EHV charges'!$D:$P,13,FALSE)=0,"",VLOOKUP($A207,'Annex 2 Designated EHV charges'!$D:$P,13,FALSE)),"")</f>
        <v/>
      </c>
    </row>
    <row r="208" spans="1:8" x14ac:dyDescent="0.25">
      <c r="A208" s="182" t="str" cm="1">
        <f t="array" ref="A208">IFERROR(INDEX('Annex 2 Designated EHV charges'!$D$10:$D$199, MATCH(0, IF(ISBLANK('Annex 2 Designated EHV charges'!$D$10:$D$199),1, COUNTIF(A$4:$A207, 'Annex 2 Designated EHV charges'!$D$10:$D$199)), 0)),"")</f>
        <v/>
      </c>
      <c r="B208" s="183" t="str">
        <f>IF($A208="","",VLOOKUP($A208,'Annex 2 Designated EHV charges'!$D:$O,2,0))</f>
        <v/>
      </c>
      <c r="C208" s="182" t="str">
        <f>IF($A208="","",VLOOKUP($A208,'Annex 2 Designated EHV charges'!$D:$O,3,0))</f>
        <v/>
      </c>
      <c r="D208" s="183" t="str">
        <f>IF($A208="","",VLOOKUP($A208,'Annex 2 Designated EHV charges'!$D:$O,4,0))</f>
        <v/>
      </c>
      <c r="E208" s="184" t="str">
        <f>IFERROR(IF(VLOOKUP($A208,'Annex 2 Designated EHV charges'!$D:$P,10,FALSE)=0,"",VLOOKUP($A208,'Annex 2 Designated EHV charges'!$D:$P,10,FALSE)),"")</f>
        <v/>
      </c>
      <c r="F208" s="187" t="str">
        <f>IFERROR(IF(VLOOKUP($A208,'Annex 2 Designated EHV charges'!$D:$P,11,FALSE)=0,"",VLOOKUP($A208,'Annex 2 Designated EHV charges'!$D:$P,11,FALSE)),"")</f>
        <v/>
      </c>
      <c r="G208" s="187" t="str">
        <f>IFERROR(IF(VLOOKUP($A208,'Annex 2 Designated EHV charges'!$D:$P,12,FALSE)=0,"",VLOOKUP($A208,'Annex 2 Designated EHV charges'!$D:$P,12,FALSE)),"")</f>
        <v/>
      </c>
      <c r="H208" s="187" t="str">
        <f>IFERROR(IF(VLOOKUP($A208,'Annex 2 Designated EHV charges'!$D:$P,13,FALSE)=0,"",VLOOKUP($A208,'Annex 2 Designated EHV charges'!$D:$P,13,FALSE)),"")</f>
        <v/>
      </c>
    </row>
    <row r="209" spans="1:8" x14ac:dyDescent="0.25">
      <c r="A209" s="182" t="str" cm="1">
        <f t="array" ref="A209">IFERROR(INDEX('Annex 2 Designated EHV charges'!$D$10:$D$199, MATCH(0, IF(ISBLANK('Annex 2 Designated EHV charges'!$D$10:$D$199),1, COUNTIF(A$4:$A208, 'Annex 2 Designated EHV charges'!$D$10:$D$199)), 0)),"")</f>
        <v/>
      </c>
      <c r="B209" s="183" t="str">
        <f>IF($A209="","",VLOOKUP($A209,'Annex 2 Designated EHV charges'!$D:$O,2,0))</f>
        <v/>
      </c>
      <c r="C209" s="182" t="str">
        <f>IF($A209="","",VLOOKUP($A209,'Annex 2 Designated EHV charges'!$D:$O,3,0))</f>
        <v/>
      </c>
      <c r="D209" s="183" t="str">
        <f>IF($A209="","",VLOOKUP($A209,'Annex 2 Designated EHV charges'!$D:$O,4,0))</f>
        <v/>
      </c>
      <c r="E209" s="184" t="str">
        <f>IFERROR(IF(VLOOKUP($A209,'Annex 2 Designated EHV charges'!$D:$P,10,FALSE)=0,"",VLOOKUP($A209,'Annex 2 Designated EHV charges'!$D:$P,10,FALSE)),"")</f>
        <v/>
      </c>
      <c r="F209" s="187" t="str">
        <f>IFERROR(IF(VLOOKUP($A209,'Annex 2 Designated EHV charges'!$D:$P,11,FALSE)=0,"",VLOOKUP($A209,'Annex 2 Designated EHV charges'!$D:$P,11,FALSE)),"")</f>
        <v/>
      </c>
      <c r="G209" s="187" t="str">
        <f>IFERROR(IF(VLOOKUP($A209,'Annex 2 Designated EHV charges'!$D:$P,12,FALSE)=0,"",VLOOKUP($A209,'Annex 2 Designated EHV charges'!$D:$P,12,FALSE)),"")</f>
        <v/>
      </c>
      <c r="H209" s="187" t="str">
        <f>IFERROR(IF(VLOOKUP($A209,'Annex 2 Designated EHV charges'!$D:$P,13,FALSE)=0,"",VLOOKUP($A209,'Annex 2 Designated EHV charges'!$D:$P,13,FALSE)),"")</f>
        <v/>
      </c>
    </row>
    <row r="210" spans="1:8" x14ac:dyDescent="0.25">
      <c r="A210" s="182" t="str" cm="1">
        <f t="array" ref="A210">IFERROR(INDEX('Annex 2 Designated EHV charges'!$D$10:$D$199, MATCH(0, IF(ISBLANK('Annex 2 Designated EHV charges'!$D$10:$D$199),1, COUNTIF(A$4:$A209, 'Annex 2 Designated EHV charges'!$D$10:$D$199)), 0)),"")</f>
        <v/>
      </c>
      <c r="B210" s="183" t="str">
        <f>IF($A210="","",VLOOKUP($A210,'Annex 2 Designated EHV charges'!$D:$O,2,0))</f>
        <v/>
      </c>
      <c r="C210" s="182" t="str">
        <f>IF($A210="","",VLOOKUP($A210,'Annex 2 Designated EHV charges'!$D:$O,3,0))</f>
        <v/>
      </c>
      <c r="D210" s="183" t="str">
        <f>IF($A210="","",VLOOKUP($A210,'Annex 2 Designated EHV charges'!$D:$O,4,0))</f>
        <v/>
      </c>
      <c r="E210" s="184" t="str">
        <f>IFERROR(IF(VLOOKUP($A210,'Annex 2 Designated EHV charges'!$D:$P,10,FALSE)=0,"",VLOOKUP($A210,'Annex 2 Designated EHV charges'!$D:$P,10,FALSE)),"")</f>
        <v/>
      </c>
      <c r="F210" s="187" t="str">
        <f>IFERROR(IF(VLOOKUP($A210,'Annex 2 Designated EHV charges'!$D:$P,11,FALSE)=0,"",VLOOKUP($A210,'Annex 2 Designated EHV charges'!$D:$P,11,FALSE)),"")</f>
        <v/>
      </c>
      <c r="G210" s="187" t="str">
        <f>IFERROR(IF(VLOOKUP($A210,'Annex 2 Designated EHV charges'!$D:$P,12,FALSE)=0,"",VLOOKUP($A210,'Annex 2 Designated EHV charges'!$D:$P,12,FALSE)),"")</f>
        <v/>
      </c>
      <c r="H210" s="187" t="str">
        <f>IFERROR(IF(VLOOKUP($A210,'Annex 2 Designated EHV charges'!$D:$P,13,FALSE)=0,"",VLOOKUP($A210,'Annex 2 Designated EHV charges'!$D:$P,13,FALSE)),"")</f>
        <v/>
      </c>
    </row>
    <row r="211" spans="1:8" x14ac:dyDescent="0.25">
      <c r="A211" s="182" t="str" cm="1">
        <f t="array" ref="A211">IFERROR(INDEX('Annex 2 Designated EHV charges'!$D$10:$D$199, MATCH(0, IF(ISBLANK('Annex 2 Designated EHV charges'!$D$10:$D$199),1, COUNTIF(A$4:$A210, 'Annex 2 Designated EHV charges'!$D$10:$D$199)), 0)),"")</f>
        <v/>
      </c>
      <c r="B211" s="183" t="str">
        <f>IF($A211="","",VLOOKUP($A211,'Annex 2 Designated EHV charges'!$D:$O,2,0))</f>
        <v/>
      </c>
      <c r="C211" s="182" t="str">
        <f>IF($A211="","",VLOOKUP($A211,'Annex 2 Designated EHV charges'!$D:$O,3,0))</f>
        <v/>
      </c>
      <c r="D211" s="183" t="str">
        <f>IF($A211="","",VLOOKUP($A211,'Annex 2 Designated EHV charges'!$D:$O,4,0))</f>
        <v/>
      </c>
      <c r="E211" s="184" t="str">
        <f>IFERROR(IF(VLOOKUP($A211,'Annex 2 Designated EHV charges'!$D:$P,10,FALSE)=0,"",VLOOKUP($A211,'Annex 2 Designated EHV charges'!$D:$P,10,FALSE)),"")</f>
        <v/>
      </c>
      <c r="F211" s="187" t="str">
        <f>IFERROR(IF(VLOOKUP($A211,'Annex 2 Designated EHV charges'!$D:$P,11,FALSE)=0,"",VLOOKUP($A211,'Annex 2 Designated EHV charges'!$D:$P,11,FALSE)),"")</f>
        <v/>
      </c>
      <c r="G211" s="187" t="str">
        <f>IFERROR(IF(VLOOKUP($A211,'Annex 2 Designated EHV charges'!$D:$P,12,FALSE)=0,"",VLOOKUP($A211,'Annex 2 Designated EHV charges'!$D:$P,12,FALSE)),"")</f>
        <v/>
      </c>
      <c r="H211" s="187" t="str">
        <f>IFERROR(IF(VLOOKUP($A211,'Annex 2 Designated EHV charges'!$D:$P,13,FALSE)=0,"",VLOOKUP($A211,'Annex 2 Designated EHV charges'!$D:$P,13,FALSE)),"")</f>
        <v/>
      </c>
    </row>
    <row r="212" spans="1:8" x14ac:dyDescent="0.25">
      <c r="A212" s="182" t="str" cm="1">
        <f t="array" ref="A212">IFERROR(INDEX('Annex 2 Designated EHV charges'!$D$10:$D$199, MATCH(0, IF(ISBLANK('Annex 2 Designated EHV charges'!$D$10:$D$199),1, COUNTIF(A$4:$A211, 'Annex 2 Designated EHV charges'!$D$10:$D$199)), 0)),"")</f>
        <v/>
      </c>
      <c r="B212" s="183" t="str">
        <f>IF($A212="","",VLOOKUP($A212,'Annex 2 Designated EHV charges'!$D:$O,2,0))</f>
        <v/>
      </c>
      <c r="C212" s="182" t="str">
        <f>IF($A212="","",VLOOKUP($A212,'Annex 2 Designated EHV charges'!$D:$O,3,0))</f>
        <v/>
      </c>
      <c r="D212" s="183" t="str">
        <f>IF($A212="","",VLOOKUP($A212,'Annex 2 Designated EHV charges'!$D:$O,4,0))</f>
        <v/>
      </c>
      <c r="E212" s="184" t="str">
        <f>IFERROR(IF(VLOOKUP($A212,'Annex 2 Designated EHV charges'!$D:$P,10,FALSE)=0,"",VLOOKUP($A212,'Annex 2 Designated EHV charges'!$D:$P,10,FALSE)),"")</f>
        <v/>
      </c>
      <c r="F212" s="187" t="str">
        <f>IFERROR(IF(VLOOKUP($A212,'Annex 2 Designated EHV charges'!$D:$P,11,FALSE)=0,"",VLOOKUP($A212,'Annex 2 Designated EHV charges'!$D:$P,11,FALSE)),"")</f>
        <v/>
      </c>
      <c r="G212" s="187" t="str">
        <f>IFERROR(IF(VLOOKUP($A212,'Annex 2 Designated EHV charges'!$D:$P,12,FALSE)=0,"",VLOOKUP($A212,'Annex 2 Designated EHV charges'!$D:$P,12,FALSE)),"")</f>
        <v/>
      </c>
      <c r="H212" s="187" t="str">
        <f>IFERROR(IF(VLOOKUP($A212,'Annex 2 Designated EHV charges'!$D:$P,13,FALSE)=0,"",VLOOKUP($A212,'Annex 2 Designated EHV charges'!$D:$P,13,FALSE)),"")</f>
        <v/>
      </c>
    </row>
    <row r="213" spans="1:8" x14ac:dyDescent="0.25">
      <c r="A213" s="182" t="str" cm="1">
        <f t="array" ref="A213">IFERROR(INDEX('Annex 2 Designated EHV charges'!$D$10:$D$199, MATCH(0, IF(ISBLANK('Annex 2 Designated EHV charges'!$D$10:$D$199),1, COUNTIF(A$4:$A212, 'Annex 2 Designated EHV charges'!$D$10:$D$199)), 0)),"")</f>
        <v/>
      </c>
      <c r="B213" s="183" t="str">
        <f>IF($A213="","",VLOOKUP($A213,'Annex 2 Designated EHV charges'!$D:$O,2,0))</f>
        <v/>
      </c>
      <c r="C213" s="182" t="str">
        <f>IF($A213="","",VLOOKUP($A213,'Annex 2 Designated EHV charges'!$D:$O,3,0))</f>
        <v/>
      </c>
      <c r="D213" s="183" t="str">
        <f>IF($A213="","",VLOOKUP($A213,'Annex 2 Designated EHV charges'!$D:$O,4,0))</f>
        <v/>
      </c>
      <c r="E213" s="184" t="str">
        <f>IFERROR(IF(VLOOKUP($A213,'Annex 2 Designated EHV charges'!$D:$P,10,FALSE)=0,"",VLOOKUP($A213,'Annex 2 Designated EHV charges'!$D:$P,10,FALSE)),"")</f>
        <v/>
      </c>
      <c r="F213" s="187" t="str">
        <f>IFERROR(IF(VLOOKUP($A213,'Annex 2 Designated EHV charges'!$D:$P,11,FALSE)=0,"",VLOOKUP($A213,'Annex 2 Designated EHV charges'!$D:$P,11,FALSE)),"")</f>
        <v/>
      </c>
      <c r="G213" s="187" t="str">
        <f>IFERROR(IF(VLOOKUP($A213,'Annex 2 Designated EHV charges'!$D:$P,12,FALSE)=0,"",VLOOKUP($A213,'Annex 2 Designated EHV charges'!$D:$P,12,FALSE)),"")</f>
        <v/>
      </c>
      <c r="H213" s="187" t="str">
        <f>IFERROR(IF(VLOOKUP($A213,'Annex 2 Designated EHV charges'!$D:$P,13,FALSE)=0,"",VLOOKUP($A213,'Annex 2 Designated EHV charges'!$D:$P,13,FALSE)),"")</f>
        <v/>
      </c>
    </row>
    <row r="214" spans="1:8" x14ac:dyDescent="0.25">
      <c r="A214" s="182" t="str" cm="1">
        <f t="array" ref="A214">IFERROR(INDEX('Annex 2 Designated EHV charges'!$D$10:$D$199, MATCH(0, IF(ISBLANK('Annex 2 Designated EHV charges'!$D$10:$D$199),1, COUNTIF(A$4:$A213, 'Annex 2 Designated EHV charges'!$D$10:$D$199)), 0)),"")</f>
        <v/>
      </c>
      <c r="B214" s="183" t="str">
        <f>IF($A214="","",VLOOKUP($A214,'Annex 2 Designated EHV charges'!$D:$O,2,0))</f>
        <v/>
      </c>
      <c r="C214" s="182" t="str">
        <f>IF($A214="","",VLOOKUP($A214,'Annex 2 Designated EHV charges'!$D:$O,3,0))</f>
        <v/>
      </c>
      <c r="D214" s="183" t="str">
        <f>IF($A214="","",VLOOKUP($A214,'Annex 2 Designated EHV charges'!$D:$O,4,0))</f>
        <v/>
      </c>
      <c r="E214" s="184" t="str">
        <f>IFERROR(IF(VLOOKUP($A214,'Annex 2 Designated EHV charges'!$D:$P,10,FALSE)=0,"",VLOOKUP($A214,'Annex 2 Designated EHV charges'!$D:$P,10,FALSE)),"")</f>
        <v/>
      </c>
      <c r="F214" s="187" t="str">
        <f>IFERROR(IF(VLOOKUP($A214,'Annex 2 Designated EHV charges'!$D:$P,11,FALSE)=0,"",VLOOKUP($A214,'Annex 2 Designated EHV charges'!$D:$P,11,FALSE)),"")</f>
        <v/>
      </c>
      <c r="G214" s="187" t="str">
        <f>IFERROR(IF(VLOOKUP($A214,'Annex 2 Designated EHV charges'!$D:$P,12,FALSE)=0,"",VLOOKUP($A214,'Annex 2 Designated EHV charges'!$D:$P,12,FALSE)),"")</f>
        <v/>
      </c>
      <c r="H214" s="187" t="str">
        <f>IFERROR(IF(VLOOKUP($A214,'Annex 2 Designated EHV charges'!$D:$P,13,FALSE)=0,"",VLOOKUP($A214,'Annex 2 Designated EHV charges'!$D:$P,13,FALSE)),"")</f>
        <v/>
      </c>
    </row>
    <row r="215" spans="1:8" x14ac:dyDescent="0.25">
      <c r="A215" s="182" t="str" cm="1">
        <f t="array" ref="A215">IFERROR(INDEX('Annex 2 Designated EHV charges'!$D$10:$D$199, MATCH(0, IF(ISBLANK('Annex 2 Designated EHV charges'!$D$10:$D$199),1, COUNTIF(A$4:$A214, 'Annex 2 Designated EHV charges'!$D$10:$D$199)), 0)),"")</f>
        <v/>
      </c>
      <c r="B215" s="183" t="str">
        <f>IF($A215="","",VLOOKUP($A215,'Annex 2 Designated EHV charges'!$D:$O,2,0))</f>
        <v/>
      </c>
      <c r="C215" s="182" t="str">
        <f>IF($A215="","",VLOOKUP($A215,'Annex 2 Designated EHV charges'!$D:$O,3,0))</f>
        <v/>
      </c>
      <c r="D215" s="183" t="str">
        <f>IF($A215="","",VLOOKUP($A215,'Annex 2 Designated EHV charges'!$D:$O,4,0))</f>
        <v/>
      </c>
      <c r="E215" s="184" t="str">
        <f>IFERROR(IF(VLOOKUP($A215,'Annex 2 Designated EHV charges'!$D:$P,10,FALSE)=0,"",VLOOKUP($A215,'Annex 2 Designated EHV charges'!$D:$P,10,FALSE)),"")</f>
        <v/>
      </c>
      <c r="F215" s="187" t="str">
        <f>IFERROR(IF(VLOOKUP($A215,'Annex 2 Designated EHV charges'!$D:$P,11,FALSE)=0,"",VLOOKUP($A215,'Annex 2 Designated EHV charges'!$D:$P,11,FALSE)),"")</f>
        <v/>
      </c>
      <c r="G215" s="187" t="str">
        <f>IFERROR(IF(VLOOKUP($A215,'Annex 2 Designated EHV charges'!$D:$P,12,FALSE)=0,"",VLOOKUP($A215,'Annex 2 Designated EHV charges'!$D:$P,12,FALSE)),"")</f>
        <v/>
      </c>
      <c r="H215" s="187" t="str">
        <f>IFERROR(IF(VLOOKUP($A215,'Annex 2 Designated EHV charges'!$D:$P,13,FALSE)=0,"",VLOOKUP($A215,'Annex 2 Designated EHV charges'!$D:$P,13,FALSE)),"")</f>
        <v/>
      </c>
    </row>
    <row r="216" spans="1:8" x14ac:dyDescent="0.25">
      <c r="A216" s="182" t="str" cm="1">
        <f t="array" ref="A216">IFERROR(INDEX('Annex 2 Designated EHV charges'!$D$10:$D$199, MATCH(0, IF(ISBLANK('Annex 2 Designated EHV charges'!$D$10:$D$199),1, COUNTIF(A$4:$A215, 'Annex 2 Designated EHV charges'!$D$10:$D$199)), 0)),"")</f>
        <v/>
      </c>
      <c r="B216" s="183" t="str">
        <f>IF($A216="","",VLOOKUP($A216,'Annex 2 Designated EHV charges'!$D:$O,2,0))</f>
        <v/>
      </c>
      <c r="C216" s="182" t="str">
        <f>IF($A216="","",VLOOKUP($A216,'Annex 2 Designated EHV charges'!$D:$O,3,0))</f>
        <v/>
      </c>
      <c r="D216" s="183" t="str">
        <f>IF($A216="","",VLOOKUP($A216,'Annex 2 Designated EHV charges'!$D:$O,4,0))</f>
        <v/>
      </c>
      <c r="E216" s="184" t="str">
        <f>IFERROR(IF(VLOOKUP($A216,'Annex 2 Designated EHV charges'!$D:$P,10,FALSE)=0,"",VLOOKUP($A216,'Annex 2 Designated EHV charges'!$D:$P,10,FALSE)),"")</f>
        <v/>
      </c>
      <c r="F216" s="187" t="str">
        <f>IFERROR(IF(VLOOKUP($A216,'Annex 2 Designated EHV charges'!$D:$P,11,FALSE)=0,"",VLOOKUP($A216,'Annex 2 Designated EHV charges'!$D:$P,11,FALSE)),"")</f>
        <v/>
      </c>
      <c r="G216" s="187" t="str">
        <f>IFERROR(IF(VLOOKUP($A216,'Annex 2 Designated EHV charges'!$D:$P,12,FALSE)=0,"",VLOOKUP($A216,'Annex 2 Designated EHV charges'!$D:$P,12,FALSE)),"")</f>
        <v/>
      </c>
      <c r="H216" s="187" t="str">
        <f>IFERROR(IF(VLOOKUP($A216,'Annex 2 Designated EHV charges'!$D:$P,13,FALSE)=0,"",VLOOKUP($A216,'Annex 2 Designated EHV charges'!$D:$P,13,FALSE)),"")</f>
        <v/>
      </c>
    </row>
    <row r="217" spans="1:8" x14ac:dyDescent="0.25">
      <c r="A217" s="182" t="str" cm="1">
        <f t="array" ref="A217">IFERROR(INDEX('Annex 2 Designated EHV charges'!$D$10:$D$199, MATCH(0, IF(ISBLANK('Annex 2 Designated EHV charges'!$D$10:$D$199),1, COUNTIF(A$4:$A216, 'Annex 2 Designated EHV charges'!$D$10:$D$199)), 0)),"")</f>
        <v/>
      </c>
      <c r="B217" s="183" t="str">
        <f>IF($A217="","",VLOOKUP($A217,'Annex 2 Designated EHV charges'!$D:$O,2,0))</f>
        <v/>
      </c>
      <c r="C217" s="182" t="str">
        <f>IF($A217="","",VLOOKUP($A217,'Annex 2 Designated EHV charges'!$D:$O,3,0))</f>
        <v/>
      </c>
      <c r="D217" s="183" t="str">
        <f>IF($A217="","",VLOOKUP($A217,'Annex 2 Designated EHV charges'!$D:$O,4,0))</f>
        <v/>
      </c>
      <c r="E217" s="184" t="str">
        <f>IFERROR(IF(VLOOKUP($A217,'Annex 2 Designated EHV charges'!$D:$P,10,FALSE)=0,"",VLOOKUP($A217,'Annex 2 Designated EHV charges'!$D:$P,10,FALSE)),"")</f>
        <v/>
      </c>
      <c r="F217" s="187" t="str">
        <f>IFERROR(IF(VLOOKUP($A217,'Annex 2 Designated EHV charges'!$D:$P,11,FALSE)=0,"",VLOOKUP($A217,'Annex 2 Designated EHV charges'!$D:$P,11,FALSE)),"")</f>
        <v/>
      </c>
      <c r="G217" s="187" t="str">
        <f>IFERROR(IF(VLOOKUP($A217,'Annex 2 Designated EHV charges'!$D:$P,12,FALSE)=0,"",VLOOKUP($A217,'Annex 2 Designated EHV charges'!$D:$P,12,FALSE)),"")</f>
        <v/>
      </c>
      <c r="H217" s="187" t="str">
        <f>IFERROR(IF(VLOOKUP($A217,'Annex 2 Designated EHV charges'!$D:$P,13,FALSE)=0,"",VLOOKUP($A217,'Annex 2 Designated EHV charges'!$D:$P,13,FALSE)),"")</f>
        <v/>
      </c>
    </row>
    <row r="218" spans="1:8" x14ac:dyDescent="0.25">
      <c r="A218" s="182" t="str" cm="1">
        <f t="array" ref="A218">IFERROR(INDEX('Annex 2 Designated EHV charges'!$D$10:$D$199, MATCH(0, IF(ISBLANK('Annex 2 Designated EHV charges'!$D$10:$D$199),1, COUNTIF(A$4:$A217, 'Annex 2 Designated EHV charges'!$D$10:$D$199)), 0)),"")</f>
        <v/>
      </c>
      <c r="B218" s="183" t="str">
        <f>IF($A218="","",VLOOKUP($A218,'Annex 2 Designated EHV charges'!$D:$O,2,0))</f>
        <v/>
      </c>
      <c r="C218" s="182" t="str">
        <f>IF($A218="","",VLOOKUP($A218,'Annex 2 Designated EHV charges'!$D:$O,3,0))</f>
        <v/>
      </c>
      <c r="D218" s="183" t="str">
        <f>IF($A218="","",VLOOKUP($A218,'Annex 2 Designated EHV charges'!$D:$O,4,0))</f>
        <v/>
      </c>
      <c r="E218" s="184" t="str">
        <f>IFERROR(IF(VLOOKUP($A218,'Annex 2 Designated EHV charges'!$D:$P,10,FALSE)=0,"",VLOOKUP($A218,'Annex 2 Designated EHV charges'!$D:$P,10,FALSE)),"")</f>
        <v/>
      </c>
      <c r="F218" s="187" t="str">
        <f>IFERROR(IF(VLOOKUP($A218,'Annex 2 Designated EHV charges'!$D:$P,11,FALSE)=0,"",VLOOKUP($A218,'Annex 2 Designated EHV charges'!$D:$P,11,FALSE)),"")</f>
        <v/>
      </c>
      <c r="G218" s="187" t="str">
        <f>IFERROR(IF(VLOOKUP($A218,'Annex 2 Designated EHV charges'!$D:$P,12,FALSE)=0,"",VLOOKUP($A218,'Annex 2 Designated EHV charges'!$D:$P,12,FALSE)),"")</f>
        <v/>
      </c>
      <c r="H218" s="187" t="str">
        <f>IFERROR(IF(VLOOKUP($A218,'Annex 2 Designated EHV charges'!$D:$P,13,FALSE)=0,"",VLOOKUP($A218,'Annex 2 Designated EHV charges'!$D:$P,13,FALSE)),"")</f>
        <v/>
      </c>
    </row>
    <row r="219" spans="1:8" x14ac:dyDescent="0.25">
      <c r="A219" s="182" t="str" cm="1">
        <f t="array" ref="A219">IFERROR(INDEX('Annex 2 Designated EHV charges'!$D$10:$D$199, MATCH(0, IF(ISBLANK('Annex 2 Designated EHV charges'!$D$10:$D$199),1, COUNTIF(A$4:$A218, 'Annex 2 Designated EHV charges'!$D$10:$D$199)), 0)),"")</f>
        <v/>
      </c>
      <c r="B219" s="183" t="str">
        <f>IF($A219="","",VLOOKUP($A219,'Annex 2 Designated EHV charges'!$D:$O,2,0))</f>
        <v/>
      </c>
      <c r="C219" s="182" t="str">
        <f>IF($A219="","",VLOOKUP($A219,'Annex 2 Designated EHV charges'!$D:$O,3,0))</f>
        <v/>
      </c>
      <c r="D219" s="183" t="str">
        <f>IF($A219="","",VLOOKUP($A219,'Annex 2 Designated EHV charges'!$D:$O,4,0))</f>
        <v/>
      </c>
      <c r="E219" s="184" t="str">
        <f>IFERROR(IF(VLOOKUP($A219,'Annex 2 Designated EHV charges'!$D:$P,10,FALSE)=0,"",VLOOKUP($A219,'Annex 2 Designated EHV charges'!$D:$P,10,FALSE)),"")</f>
        <v/>
      </c>
      <c r="F219" s="187" t="str">
        <f>IFERROR(IF(VLOOKUP($A219,'Annex 2 Designated EHV charges'!$D:$P,11,FALSE)=0,"",VLOOKUP($A219,'Annex 2 Designated EHV charges'!$D:$P,11,FALSE)),"")</f>
        <v/>
      </c>
      <c r="G219" s="187" t="str">
        <f>IFERROR(IF(VLOOKUP($A219,'Annex 2 Designated EHV charges'!$D:$P,12,FALSE)=0,"",VLOOKUP($A219,'Annex 2 Designated EHV charges'!$D:$P,12,FALSE)),"")</f>
        <v/>
      </c>
      <c r="H219" s="187" t="str">
        <f>IFERROR(IF(VLOOKUP($A219,'Annex 2 Designated EHV charges'!$D:$P,13,FALSE)=0,"",VLOOKUP($A219,'Annex 2 Designated EHV charges'!$D:$P,13,FALSE)),"")</f>
        <v/>
      </c>
    </row>
    <row r="220" spans="1:8" x14ac:dyDescent="0.25">
      <c r="A220" s="182" t="str" cm="1">
        <f t="array" ref="A220">IFERROR(INDEX('Annex 2 Designated EHV charges'!$D$10:$D$199, MATCH(0, IF(ISBLANK('Annex 2 Designated EHV charges'!$D$10:$D$199),1, COUNTIF(A$4:$A219, 'Annex 2 Designated EHV charges'!$D$10:$D$199)), 0)),"")</f>
        <v/>
      </c>
      <c r="B220" s="183" t="str">
        <f>IF($A220="","",VLOOKUP($A220,'Annex 2 Designated EHV charges'!$D:$O,2,0))</f>
        <v/>
      </c>
      <c r="C220" s="182" t="str">
        <f>IF($A220="","",VLOOKUP($A220,'Annex 2 Designated EHV charges'!$D:$O,3,0))</f>
        <v/>
      </c>
      <c r="D220" s="183" t="str">
        <f>IF($A220="","",VLOOKUP($A220,'Annex 2 Designated EHV charges'!$D:$O,4,0))</f>
        <v/>
      </c>
      <c r="E220" s="184" t="str">
        <f>IFERROR(IF(VLOOKUP($A220,'Annex 2 Designated EHV charges'!$D:$P,10,FALSE)=0,"",VLOOKUP($A220,'Annex 2 Designated EHV charges'!$D:$P,10,FALSE)),"")</f>
        <v/>
      </c>
      <c r="F220" s="187" t="str">
        <f>IFERROR(IF(VLOOKUP($A220,'Annex 2 Designated EHV charges'!$D:$P,11,FALSE)=0,"",VLOOKUP($A220,'Annex 2 Designated EHV charges'!$D:$P,11,FALSE)),"")</f>
        <v/>
      </c>
      <c r="G220" s="187" t="str">
        <f>IFERROR(IF(VLOOKUP($A220,'Annex 2 Designated EHV charges'!$D:$P,12,FALSE)=0,"",VLOOKUP($A220,'Annex 2 Designated EHV charges'!$D:$P,12,FALSE)),"")</f>
        <v/>
      </c>
      <c r="H220" s="187" t="str">
        <f>IFERROR(IF(VLOOKUP($A220,'Annex 2 Designated EHV charges'!$D:$P,13,FALSE)=0,"",VLOOKUP($A220,'Annex 2 Designated EHV charges'!$D:$P,13,FALSE)),"")</f>
        <v/>
      </c>
    </row>
    <row r="221" spans="1:8" x14ac:dyDescent="0.25">
      <c r="A221" s="182" t="str" cm="1">
        <f t="array" ref="A221">IFERROR(INDEX('Annex 2 Designated EHV charges'!$D$10:$D$199, MATCH(0, IF(ISBLANK('Annex 2 Designated EHV charges'!$D$10:$D$199),1, COUNTIF(A$4:$A220, 'Annex 2 Designated EHV charges'!$D$10:$D$199)), 0)),"")</f>
        <v/>
      </c>
      <c r="B221" s="183" t="str">
        <f>IF($A221="","",VLOOKUP($A221,'Annex 2 Designated EHV charges'!$D:$O,2,0))</f>
        <v/>
      </c>
      <c r="C221" s="182" t="str">
        <f>IF($A221="","",VLOOKUP($A221,'Annex 2 Designated EHV charges'!$D:$O,3,0))</f>
        <v/>
      </c>
      <c r="D221" s="183" t="str">
        <f>IF($A221="","",VLOOKUP($A221,'Annex 2 Designated EHV charges'!$D:$O,4,0))</f>
        <v/>
      </c>
      <c r="E221" s="184" t="str">
        <f>IFERROR(IF(VLOOKUP($A221,'Annex 2 Designated EHV charges'!$D:$P,10,FALSE)=0,"",VLOOKUP($A221,'Annex 2 Designated EHV charges'!$D:$P,10,FALSE)),"")</f>
        <v/>
      </c>
      <c r="F221" s="187" t="str">
        <f>IFERROR(IF(VLOOKUP($A221,'Annex 2 Designated EHV charges'!$D:$P,11,FALSE)=0,"",VLOOKUP($A221,'Annex 2 Designated EHV charges'!$D:$P,11,FALSE)),"")</f>
        <v/>
      </c>
      <c r="G221" s="187" t="str">
        <f>IFERROR(IF(VLOOKUP($A221,'Annex 2 Designated EHV charges'!$D:$P,12,FALSE)=0,"",VLOOKUP($A221,'Annex 2 Designated EHV charges'!$D:$P,12,FALSE)),"")</f>
        <v/>
      </c>
      <c r="H221" s="187" t="str">
        <f>IFERROR(IF(VLOOKUP($A221,'Annex 2 Designated EHV charges'!$D:$P,13,FALSE)=0,"",VLOOKUP($A221,'Annex 2 Designated EHV charges'!$D:$P,13,FALSE)),"")</f>
        <v/>
      </c>
    </row>
    <row r="222" spans="1:8" x14ac:dyDescent="0.25">
      <c r="A222" s="182" t="str" cm="1">
        <f t="array" ref="A222">IFERROR(INDEX('Annex 2 Designated EHV charges'!$D$10:$D$199, MATCH(0, IF(ISBLANK('Annex 2 Designated EHV charges'!$D$10:$D$199),1, COUNTIF(A$4:$A221, 'Annex 2 Designated EHV charges'!$D$10:$D$199)), 0)),"")</f>
        <v/>
      </c>
      <c r="B222" s="183" t="str">
        <f>IF($A222="","",VLOOKUP($A222,'Annex 2 Designated EHV charges'!$D:$O,2,0))</f>
        <v/>
      </c>
      <c r="C222" s="182" t="str">
        <f>IF($A222="","",VLOOKUP($A222,'Annex 2 Designated EHV charges'!$D:$O,3,0))</f>
        <v/>
      </c>
      <c r="D222" s="183" t="str">
        <f>IF($A222="","",VLOOKUP($A222,'Annex 2 Designated EHV charges'!$D:$O,4,0))</f>
        <v/>
      </c>
      <c r="E222" s="184" t="str">
        <f>IFERROR(IF(VLOOKUP($A222,'Annex 2 Designated EHV charges'!$D:$P,10,FALSE)=0,"",VLOOKUP($A222,'Annex 2 Designated EHV charges'!$D:$P,10,FALSE)),"")</f>
        <v/>
      </c>
      <c r="F222" s="187" t="str">
        <f>IFERROR(IF(VLOOKUP($A222,'Annex 2 Designated EHV charges'!$D:$P,11,FALSE)=0,"",VLOOKUP($A222,'Annex 2 Designated EHV charges'!$D:$P,11,FALSE)),"")</f>
        <v/>
      </c>
      <c r="G222" s="187" t="str">
        <f>IFERROR(IF(VLOOKUP($A222,'Annex 2 Designated EHV charges'!$D:$P,12,FALSE)=0,"",VLOOKUP($A222,'Annex 2 Designated EHV charges'!$D:$P,12,FALSE)),"")</f>
        <v/>
      </c>
      <c r="H222" s="187" t="str">
        <f>IFERROR(IF(VLOOKUP($A222,'Annex 2 Designated EHV charges'!$D:$P,13,FALSE)=0,"",VLOOKUP($A222,'Annex 2 Designated EHV charges'!$D:$P,13,FALSE)),"")</f>
        <v/>
      </c>
    </row>
    <row r="223" spans="1:8" x14ac:dyDescent="0.25">
      <c r="A223" s="182" t="str" cm="1">
        <f t="array" ref="A223">IFERROR(INDEX('Annex 2 Designated EHV charges'!$D$10:$D$199, MATCH(0, IF(ISBLANK('Annex 2 Designated EHV charges'!$D$10:$D$199),1, COUNTIF(A$4:$A222, 'Annex 2 Designated EHV charges'!$D$10:$D$199)), 0)),"")</f>
        <v/>
      </c>
      <c r="B223" s="183" t="str">
        <f>IF($A223="","",VLOOKUP($A223,'Annex 2 Designated EHV charges'!$D:$O,2,0))</f>
        <v/>
      </c>
      <c r="C223" s="182" t="str">
        <f>IF($A223="","",VLOOKUP($A223,'Annex 2 Designated EHV charges'!$D:$O,3,0))</f>
        <v/>
      </c>
      <c r="D223" s="183" t="str">
        <f>IF($A223="","",VLOOKUP($A223,'Annex 2 Designated EHV charges'!$D:$O,4,0))</f>
        <v/>
      </c>
      <c r="E223" s="184" t="str">
        <f>IFERROR(IF(VLOOKUP($A223,'Annex 2 Designated EHV charges'!$D:$P,10,FALSE)=0,"",VLOOKUP($A223,'Annex 2 Designated EHV charges'!$D:$P,10,FALSE)),"")</f>
        <v/>
      </c>
      <c r="F223" s="187" t="str">
        <f>IFERROR(IF(VLOOKUP($A223,'Annex 2 Designated EHV charges'!$D:$P,11,FALSE)=0,"",VLOOKUP($A223,'Annex 2 Designated EHV charges'!$D:$P,11,FALSE)),"")</f>
        <v/>
      </c>
      <c r="G223" s="187" t="str">
        <f>IFERROR(IF(VLOOKUP($A223,'Annex 2 Designated EHV charges'!$D:$P,12,FALSE)=0,"",VLOOKUP($A223,'Annex 2 Designated EHV charges'!$D:$P,12,FALSE)),"")</f>
        <v/>
      </c>
      <c r="H223" s="187" t="str">
        <f>IFERROR(IF(VLOOKUP($A223,'Annex 2 Designated EHV charges'!$D:$P,13,FALSE)=0,"",VLOOKUP($A223,'Annex 2 Designated EHV charges'!$D:$P,13,FALSE)),"")</f>
        <v/>
      </c>
    </row>
    <row r="224" spans="1:8" x14ac:dyDescent="0.25">
      <c r="A224" s="182" t="str" cm="1">
        <f t="array" ref="A224">IFERROR(INDEX('Annex 2 Designated EHV charges'!$D$10:$D$199, MATCH(0, IF(ISBLANK('Annex 2 Designated EHV charges'!$D$10:$D$199),1, COUNTIF(A$4:$A223, 'Annex 2 Designated EHV charges'!$D$10:$D$199)), 0)),"")</f>
        <v/>
      </c>
      <c r="B224" s="183" t="str">
        <f>IF($A224="","",VLOOKUP($A224,'Annex 2 Designated EHV charges'!$D:$O,2,0))</f>
        <v/>
      </c>
      <c r="C224" s="182" t="str">
        <f>IF($A224="","",VLOOKUP($A224,'Annex 2 Designated EHV charges'!$D:$O,3,0))</f>
        <v/>
      </c>
      <c r="D224" s="183" t="str">
        <f>IF($A224="","",VLOOKUP($A224,'Annex 2 Designated EHV charges'!$D:$O,4,0))</f>
        <v/>
      </c>
      <c r="E224" s="184" t="str">
        <f>IFERROR(IF(VLOOKUP($A224,'Annex 2 Designated EHV charges'!$D:$P,10,FALSE)=0,"",VLOOKUP($A224,'Annex 2 Designated EHV charges'!$D:$P,10,FALSE)),"")</f>
        <v/>
      </c>
      <c r="F224" s="187" t="str">
        <f>IFERROR(IF(VLOOKUP($A224,'Annex 2 Designated EHV charges'!$D:$P,11,FALSE)=0,"",VLOOKUP($A224,'Annex 2 Designated EHV charges'!$D:$P,11,FALSE)),"")</f>
        <v/>
      </c>
      <c r="G224" s="187" t="str">
        <f>IFERROR(IF(VLOOKUP($A224,'Annex 2 Designated EHV charges'!$D:$P,12,FALSE)=0,"",VLOOKUP($A224,'Annex 2 Designated EHV charges'!$D:$P,12,FALSE)),"")</f>
        <v/>
      </c>
      <c r="H224" s="187" t="str">
        <f>IFERROR(IF(VLOOKUP($A224,'Annex 2 Designated EHV charges'!$D:$P,13,FALSE)=0,"",VLOOKUP($A224,'Annex 2 Designated EHV charges'!$D:$P,13,FALSE)),"")</f>
        <v/>
      </c>
    </row>
    <row r="225" spans="1:8" x14ac:dyDescent="0.25">
      <c r="A225" s="182" t="str" cm="1">
        <f t="array" ref="A225">IFERROR(INDEX('Annex 2 Designated EHV charges'!$D$10:$D$199, MATCH(0, IF(ISBLANK('Annex 2 Designated EHV charges'!$D$10:$D$199),1, COUNTIF(A$4:$A224, 'Annex 2 Designated EHV charges'!$D$10:$D$199)), 0)),"")</f>
        <v/>
      </c>
      <c r="B225" s="183" t="str">
        <f>IF($A225="","",VLOOKUP($A225,'Annex 2 Designated EHV charges'!$D:$O,2,0))</f>
        <v/>
      </c>
      <c r="C225" s="182" t="str">
        <f>IF($A225="","",VLOOKUP($A225,'Annex 2 Designated EHV charges'!$D:$O,3,0))</f>
        <v/>
      </c>
      <c r="D225" s="183" t="str">
        <f>IF($A225="","",VLOOKUP($A225,'Annex 2 Designated EHV charges'!$D:$O,4,0))</f>
        <v/>
      </c>
      <c r="E225" s="184" t="str">
        <f>IFERROR(IF(VLOOKUP($A225,'Annex 2 Designated EHV charges'!$D:$P,10,FALSE)=0,"",VLOOKUP($A225,'Annex 2 Designated EHV charges'!$D:$P,10,FALSE)),"")</f>
        <v/>
      </c>
      <c r="F225" s="187" t="str">
        <f>IFERROR(IF(VLOOKUP($A225,'Annex 2 Designated EHV charges'!$D:$P,11,FALSE)=0,"",VLOOKUP($A225,'Annex 2 Designated EHV charges'!$D:$P,11,FALSE)),"")</f>
        <v/>
      </c>
      <c r="G225" s="187" t="str">
        <f>IFERROR(IF(VLOOKUP($A225,'Annex 2 Designated EHV charges'!$D:$P,12,FALSE)=0,"",VLOOKUP($A225,'Annex 2 Designated EHV charges'!$D:$P,12,FALSE)),"")</f>
        <v/>
      </c>
      <c r="H225" s="187" t="str">
        <f>IFERROR(IF(VLOOKUP($A225,'Annex 2 Designated EHV charges'!$D:$P,13,FALSE)=0,"",VLOOKUP($A225,'Annex 2 Designated EHV charges'!$D:$P,13,FALSE)),"")</f>
        <v/>
      </c>
    </row>
    <row r="226" spans="1:8" x14ac:dyDescent="0.25">
      <c r="A226" s="182" t="str" cm="1">
        <f t="array" ref="A226">IFERROR(INDEX('Annex 2 Designated EHV charges'!$D$10:$D$199, MATCH(0, IF(ISBLANK('Annex 2 Designated EHV charges'!$D$10:$D$199),1, COUNTIF(A$4:$A225, 'Annex 2 Designated EHV charges'!$D$10:$D$199)), 0)),"")</f>
        <v/>
      </c>
      <c r="B226" s="183" t="str">
        <f>IF($A226="","",VLOOKUP($A226,'Annex 2 Designated EHV charges'!$D:$O,2,0))</f>
        <v/>
      </c>
      <c r="C226" s="182" t="str">
        <f>IF($A226="","",VLOOKUP($A226,'Annex 2 Designated EHV charges'!$D:$O,3,0))</f>
        <v/>
      </c>
      <c r="D226" s="183" t="str">
        <f>IF($A226="","",VLOOKUP($A226,'Annex 2 Designated EHV charges'!$D:$O,4,0))</f>
        <v/>
      </c>
      <c r="E226" s="184" t="str">
        <f>IFERROR(IF(VLOOKUP($A226,'Annex 2 Designated EHV charges'!$D:$P,10,FALSE)=0,"",VLOOKUP($A226,'Annex 2 Designated EHV charges'!$D:$P,10,FALSE)),"")</f>
        <v/>
      </c>
      <c r="F226" s="187" t="str">
        <f>IFERROR(IF(VLOOKUP($A226,'Annex 2 Designated EHV charges'!$D:$P,11,FALSE)=0,"",VLOOKUP($A226,'Annex 2 Designated EHV charges'!$D:$P,11,FALSE)),"")</f>
        <v/>
      </c>
      <c r="G226" s="187" t="str">
        <f>IFERROR(IF(VLOOKUP($A226,'Annex 2 Designated EHV charges'!$D:$P,12,FALSE)=0,"",VLOOKUP($A226,'Annex 2 Designated EHV charges'!$D:$P,12,FALSE)),"")</f>
        <v/>
      </c>
      <c r="H226" s="187" t="str">
        <f>IFERROR(IF(VLOOKUP($A226,'Annex 2 Designated EHV charges'!$D:$P,13,FALSE)=0,"",VLOOKUP($A226,'Annex 2 Designated EHV charges'!$D:$P,13,FALSE)),"")</f>
        <v/>
      </c>
    </row>
    <row r="227" spans="1:8" x14ac:dyDescent="0.25">
      <c r="A227" s="182" t="str" cm="1">
        <f t="array" ref="A227">IFERROR(INDEX('Annex 2 Designated EHV charges'!$D$10:$D$199, MATCH(0, IF(ISBLANK('Annex 2 Designated EHV charges'!$D$10:$D$199),1, COUNTIF(A$4:$A226, 'Annex 2 Designated EHV charges'!$D$10:$D$199)), 0)),"")</f>
        <v/>
      </c>
      <c r="B227" s="183" t="str">
        <f>IF($A227="","",VLOOKUP($A227,'Annex 2 Designated EHV charges'!$D:$O,2,0))</f>
        <v/>
      </c>
      <c r="C227" s="182" t="str">
        <f>IF($A227="","",VLOOKUP($A227,'Annex 2 Designated EHV charges'!$D:$O,3,0))</f>
        <v/>
      </c>
      <c r="D227" s="183" t="str">
        <f>IF($A227="","",VLOOKUP($A227,'Annex 2 Designated EHV charges'!$D:$O,4,0))</f>
        <v/>
      </c>
      <c r="E227" s="184" t="str">
        <f>IFERROR(IF(VLOOKUP($A227,'Annex 2 Designated EHV charges'!$D:$P,10,FALSE)=0,"",VLOOKUP($A227,'Annex 2 Designated EHV charges'!$D:$P,10,FALSE)),"")</f>
        <v/>
      </c>
      <c r="F227" s="187" t="str">
        <f>IFERROR(IF(VLOOKUP($A227,'Annex 2 Designated EHV charges'!$D:$P,11,FALSE)=0,"",VLOOKUP($A227,'Annex 2 Designated EHV charges'!$D:$P,11,FALSE)),"")</f>
        <v/>
      </c>
      <c r="G227" s="187" t="str">
        <f>IFERROR(IF(VLOOKUP($A227,'Annex 2 Designated EHV charges'!$D:$P,12,FALSE)=0,"",VLOOKUP($A227,'Annex 2 Designated EHV charges'!$D:$P,12,FALSE)),"")</f>
        <v/>
      </c>
      <c r="H227" s="187" t="str">
        <f>IFERROR(IF(VLOOKUP($A227,'Annex 2 Designated EHV charges'!$D:$P,13,FALSE)=0,"",VLOOKUP($A227,'Annex 2 Designated EHV charges'!$D:$P,13,FALSE)),"")</f>
        <v/>
      </c>
    </row>
    <row r="228" spans="1:8" x14ac:dyDescent="0.25">
      <c r="A228" s="182" t="str" cm="1">
        <f t="array" ref="A228">IFERROR(INDEX('Annex 2 Designated EHV charges'!$D$10:$D$199, MATCH(0, IF(ISBLANK('Annex 2 Designated EHV charges'!$D$10:$D$199),1, COUNTIF(A$4:$A227, 'Annex 2 Designated EHV charges'!$D$10:$D$199)), 0)),"")</f>
        <v/>
      </c>
      <c r="B228" s="183" t="str">
        <f>IF($A228="","",VLOOKUP($A228,'Annex 2 Designated EHV charges'!$D:$O,2,0))</f>
        <v/>
      </c>
      <c r="C228" s="182" t="str">
        <f>IF($A228="","",VLOOKUP($A228,'Annex 2 Designated EHV charges'!$D:$O,3,0))</f>
        <v/>
      </c>
      <c r="D228" s="183" t="str">
        <f>IF($A228="","",VLOOKUP($A228,'Annex 2 Designated EHV charges'!$D:$O,4,0))</f>
        <v/>
      </c>
      <c r="E228" s="184" t="str">
        <f>IFERROR(IF(VLOOKUP($A228,'Annex 2 Designated EHV charges'!$D:$P,10,FALSE)=0,"",VLOOKUP($A228,'Annex 2 Designated EHV charges'!$D:$P,10,FALSE)),"")</f>
        <v/>
      </c>
      <c r="F228" s="187" t="str">
        <f>IFERROR(IF(VLOOKUP($A228,'Annex 2 Designated EHV charges'!$D:$P,11,FALSE)=0,"",VLOOKUP($A228,'Annex 2 Designated EHV charges'!$D:$P,11,FALSE)),"")</f>
        <v/>
      </c>
      <c r="G228" s="187" t="str">
        <f>IFERROR(IF(VLOOKUP($A228,'Annex 2 Designated EHV charges'!$D:$P,12,FALSE)=0,"",VLOOKUP($A228,'Annex 2 Designated EHV charges'!$D:$P,12,FALSE)),"")</f>
        <v/>
      </c>
      <c r="H228" s="187" t="str">
        <f>IFERROR(IF(VLOOKUP($A228,'Annex 2 Designated EHV charges'!$D:$P,13,FALSE)=0,"",VLOOKUP($A228,'Annex 2 Designated EHV charges'!$D:$P,13,FALSE)),"")</f>
        <v/>
      </c>
    </row>
    <row r="229" spans="1:8" x14ac:dyDescent="0.25">
      <c r="A229" s="182" t="str" cm="1">
        <f t="array" ref="A229">IFERROR(INDEX('Annex 2 Designated EHV charges'!$D$10:$D$199, MATCH(0, IF(ISBLANK('Annex 2 Designated EHV charges'!$D$10:$D$199),1, COUNTIF(A$4:$A228, 'Annex 2 Designated EHV charges'!$D$10:$D$199)), 0)),"")</f>
        <v/>
      </c>
      <c r="B229" s="183" t="str">
        <f>IF($A229="","",VLOOKUP($A229,'Annex 2 Designated EHV charges'!$D:$O,2,0))</f>
        <v/>
      </c>
      <c r="C229" s="182" t="str">
        <f>IF($A229="","",VLOOKUP($A229,'Annex 2 Designated EHV charges'!$D:$O,3,0))</f>
        <v/>
      </c>
      <c r="D229" s="183" t="str">
        <f>IF($A229="","",VLOOKUP($A229,'Annex 2 Designated EHV charges'!$D:$O,4,0))</f>
        <v/>
      </c>
      <c r="E229" s="184" t="str">
        <f>IFERROR(IF(VLOOKUP($A229,'Annex 2 Designated EHV charges'!$D:$P,10,FALSE)=0,"",VLOOKUP($A229,'Annex 2 Designated EHV charges'!$D:$P,10,FALSE)),"")</f>
        <v/>
      </c>
      <c r="F229" s="187" t="str">
        <f>IFERROR(IF(VLOOKUP($A229,'Annex 2 Designated EHV charges'!$D:$P,11,FALSE)=0,"",VLOOKUP($A229,'Annex 2 Designated EHV charges'!$D:$P,11,FALSE)),"")</f>
        <v/>
      </c>
      <c r="G229" s="187" t="str">
        <f>IFERROR(IF(VLOOKUP($A229,'Annex 2 Designated EHV charges'!$D:$P,12,FALSE)=0,"",VLOOKUP($A229,'Annex 2 Designated EHV charges'!$D:$P,12,FALSE)),"")</f>
        <v/>
      </c>
      <c r="H229" s="187" t="str">
        <f>IFERROR(IF(VLOOKUP($A229,'Annex 2 Designated EHV charges'!$D:$P,13,FALSE)=0,"",VLOOKUP($A229,'Annex 2 Designated EHV charges'!$D:$P,13,FALSE)),"")</f>
        <v/>
      </c>
    </row>
    <row r="230" spans="1:8" x14ac:dyDescent="0.25">
      <c r="A230" s="182" t="str" cm="1">
        <f t="array" ref="A230">IFERROR(INDEX('Annex 2 Designated EHV charges'!$D$10:$D$199, MATCH(0, IF(ISBLANK('Annex 2 Designated EHV charges'!$D$10:$D$199),1, COUNTIF(A$4:$A229, 'Annex 2 Designated EHV charges'!$D$10:$D$199)), 0)),"")</f>
        <v/>
      </c>
      <c r="B230" s="183" t="str">
        <f>IF($A230="","",VLOOKUP($A230,'Annex 2 Designated EHV charges'!$D:$O,2,0))</f>
        <v/>
      </c>
      <c r="C230" s="182" t="str">
        <f>IF($A230="","",VLOOKUP($A230,'Annex 2 Designated EHV charges'!$D:$O,3,0))</f>
        <v/>
      </c>
      <c r="D230" s="183" t="str">
        <f>IF($A230="","",VLOOKUP($A230,'Annex 2 Designated EHV charges'!$D:$O,4,0))</f>
        <v/>
      </c>
      <c r="E230" s="184" t="str">
        <f>IFERROR(IF(VLOOKUP($A230,'Annex 2 Designated EHV charges'!$D:$P,10,FALSE)=0,"",VLOOKUP($A230,'Annex 2 Designated EHV charges'!$D:$P,10,FALSE)),"")</f>
        <v/>
      </c>
      <c r="F230" s="187" t="str">
        <f>IFERROR(IF(VLOOKUP($A230,'Annex 2 Designated EHV charges'!$D:$P,11,FALSE)=0,"",VLOOKUP($A230,'Annex 2 Designated EHV charges'!$D:$P,11,FALSE)),"")</f>
        <v/>
      </c>
      <c r="G230" s="187" t="str">
        <f>IFERROR(IF(VLOOKUP($A230,'Annex 2 Designated EHV charges'!$D:$P,12,FALSE)=0,"",VLOOKUP($A230,'Annex 2 Designated EHV charges'!$D:$P,12,FALSE)),"")</f>
        <v/>
      </c>
      <c r="H230" s="187" t="str">
        <f>IFERROR(IF(VLOOKUP($A230,'Annex 2 Designated EHV charges'!$D:$P,13,FALSE)=0,"",VLOOKUP($A230,'Annex 2 Designated EHV charges'!$D:$P,13,FALSE)),"")</f>
        <v/>
      </c>
    </row>
    <row r="231" spans="1:8" x14ac:dyDescent="0.25">
      <c r="A231" s="182" t="str" cm="1">
        <f t="array" ref="A231">IFERROR(INDEX('Annex 2 Designated EHV charges'!$D$10:$D$199, MATCH(0, IF(ISBLANK('Annex 2 Designated EHV charges'!$D$10:$D$199),1, COUNTIF(A$4:$A230, 'Annex 2 Designated EHV charges'!$D$10:$D$199)), 0)),"")</f>
        <v/>
      </c>
      <c r="B231" s="183" t="str">
        <f>IF($A231="","",VLOOKUP($A231,'Annex 2 Designated EHV charges'!$D:$O,2,0))</f>
        <v/>
      </c>
      <c r="C231" s="182" t="str">
        <f>IF($A231="","",VLOOKUP($A231,'Annex 2 Designated EHV charges'!$D:$O,3,0))</f>
        <v/>
      </c>
      <c r="D231" s="183" t="str">
        <f>IF($A231="","",VLOOKUP($A231,'Annex 2 Designated EHV charges'!$D:$O,4,0))</f>
        <v/>
      </c>
      <c r="E231" s="184" t="str">
        <f>IFERROR(IF(VLOOKUP($A231,'Annex 2 Designated EHV charges'!$D:$P,10,FALSE)=0,"",VLOOKUP($A231,'Annex 2 Designated EHV charges'!$D:$P,10,FALSE)),"")</f>
        <v/>
      </c>
      <c r="F231" s="187" t="str">
        <f>IFERROR(IF(VLOOKUP($A231,'Annex 2 Designated EHV charges'!$D:$P,11,FALSE)=0,"",VLOOKUP($A231,'Annex 2 Designated EHV charges'!$D:$P,11,FALSE)),"")</f>
        <v/>
      </c>
      <c r="G231" s="187" t="str">
        <f>IFERROR(IF(VLOOKUP($A231,'Annex 2 Designated EHV charges'!$D:$P,12,FALSE)=0,"",VLOOKUP($A231,'Annex 2 Designated EHV charges'!$D:$P,12,FALSE)),"")</f>
        <v/>
      </c>
      <c r="H231" s="187" t="str">
        <f>IFERROR(IF(VLOOKUP($A231,'Annex 2 Designated EHV charges'!$D:$P,13,FALSE)=0,"",VLOOKUP($A231,'Annex 2 Designated EHV charges'!$D:$P,13,FALSE)),"")</f>
        <v/>
      </c>
    </row>
    <row r="232" spans="1:8" x14ac:dyDescent="0.25">
      <c r="A232" s="182" t="str" cm="1">
        <f t="array" ref="A232">IFERROR(INDEX('Annex 2 Designated EHV charges'!$D$10:$D$199, MATCH(0, IF(ISBLANK('Annex 2 Designated EHV charges'!$D$10:$D$199),1, COUNTIF(A$4:$A231, 'Annex 2 Designated EHV charges'!$D$10:$D$199)), 0)),"")</f>
        <v/>
      </c>
      <c r="B232" s="183" t="str">
        <f>IF($A232="","",VLOOKUP($A232,'Annex 2 Designated EHV charges'!$D:$O,2,0))</f>
        <v/>
      </c>
      <c r="C232" s="182" t="str">
        <f>IF($A232="","",VLOOKUP($A232,'Annex 2 Designated EHV charges'!$D:$O,3,0))</f>
        <v/>
      </c>
      <c r="D232" s="183" t="str">
        <f>IF($A232="","",VLOOKUP($A232,'Annex 2 Designated EHV charges'!$D:$O,4,0))</f>
        <v/>
      </c>
      <c r="E232" s="184" t="str">
        <f>IFERROR(IF(VLOOKUP($A232,'Annex 2 Designated EHV charges'!$D:$P,10,FALSE)=0,"",VLOOKUP($A232,'Annex 2 Designated EHV charges'!$D:$P,10,FALSE)),"")</f>
        <v/>
      </c>
      <c r="F232" s="187" t="str">
        <f>IFERROR(IF(VLOOKUP($A232,'Annex 2 Designated EHV charges'!$D:$P,11,FALSE)=0,"",VLOOKUP($A232,'Annex 2 Designated EHV charges'!$D:$P,11,FALSE)),"")</f>
        <v/>
      </c>
      <c r="G232" s="187" t="str">
        <f>IFERROR(IF(VLOOKUP($A232,'Annex 2 Designated EHV charges'!$D:$P,12,FALSE)=0,"",VLOOKUP($A232,'Annex 2 Designated EHV charges'!$D:$P,12,FALSE)),"")</f>
        <v/>
      </c>
      <c r="H232" s="187" t="str">
        <f>IFERROR(IF(VLOOKUP($A232,'Annex 2 Designated EHV charges'!$D:$P,13,FALSE)=0,"",VLOOKUP($A232,'Annex 2 Designated EHV charges'!$D:$P,13,FALSE)),"")</f>
        <v/>
      </c>
    </row>
    <row r="233" spans="1:8" x14ac:dyDescent="0.25">
      <c r="A233" s="182" t="str" cm="1">
        <f t="array" ref="A233">IFERROR(INDEX('Annex 2 Designated EHV charges'!$D$10:$D$199, MATCH(0, IF(ISBLANK('Annex 2 Designated EHV charges'!$D$10:$D$199),1, COUNTIF(A$4:$A232, 'Annex 2 Designated EHV charges'!$D$10:$D$199)), 0)),"")</f>
        <v/>
      </c>
      <c r="B233" s="183" t="str">
        <f>IF($A233="","",VLOOKUP($A233,'Annex 2 Designated EHV charges'!$D:$O,2,0))</f>
        <v/>
      </c>
      <c r="C233" s="182" t="str">
        <f>IF($A233="","",VLOOKUP($A233,'Annex 2 Designated EHV charges'!$D:$O,3,0))</f>
        <v/>
      </c>
      <c r="D233" s="183" t="str">
        <f>IF($A233="","",VLOOKUP($A233,'Annex 2 Designated EHV charges'!$D:$O,4,0))</f>
        <v/>
      </c>
      <c r="E233" s="184" t="str">
        <f>IFERROR(IF(VLOOKUP($A233,'Annex 2 Designated EHV charges'!$D:$P,10,FALSE)=0,"",VLOOKUP($A233,'Annex 2 Designated EHV charges'!$D:$P,10,FALSE)),"")</f>
        <v/>
      </c>
      <c r="F233" s="187" t="str">
        <f>IFERROR(IF(VLOOKUP($A233,'Annex 2 Designated EHV charges'!$D:$P,11,FALSE)=0,"",VLOOKUP($A233,'Annex 2 Designated EHV charges'!$D:$P,11,FALSE)),"")</f>
        <v/>
      </c>
      <c r="G233" s="187" t="str">
        <f>IFERROR(IF(VLOOKUP($A233,'Annex 2 Designated EHV charges'!$D:$P,12,FALSE)=0,"",VLOOKUP($A233,'Annex 2 Designated EHV charges'!$D:$P,12,FALSE)),"")</f>
        <v/>
      </c>
      <c r="H233" s="187" t="str">
        <f>IFERROR(IF(VLOOKUP($A233,'Annex 2 Designated EHV charges'!$D:$P,13,FALSE)=0,"",VLOOKUP($A233,'Annex 2 Designated EHV charges'!$D:$P,13,FALSE)),"")</f>
        <v/>
      </c>
    </row>
    <row r="234" spans="1:8" x14ac:dyDescent="0.25">
      <c r="A234" s="182" t="str" cm="1">
        <f t="array" ref="A234">IFERROR(INDEX('Annex 2 Designated EHV charges'!$D$10:$D$199, MATCH(0, IF(ISBLANK('Annex 2 Designated EHV charges'!$D$10:$D$199),1, COUNTIF(A$4:$A233, 'Annex 2 Designated EHV charges'!$D$10:$D$199)), 0)),"")</f>
        <v/>
      </c>
      <c r="B234" s="183" t="str">
        <f>IF($A234="","",VLOOKUP($A234,'Annex 2 Designated EHV charges'!$D:$O,2,0))</f>
        <v/>
      </c>
      <c r="C234" s="182" t="str">
        <f>IF($A234="","",VLOOKUP($A234,'Annex 2 Designated EHV charges'!$D:$O,3,0))</f>
        <v/>
      </c>
      <c r="D234" s="183" t="str">
        <f>IF($A234="","",VLOOKUP($A234,'Annex 2 Designated EHV charges'!$D:$O,4,0))</f>
        <v/>
      </c>
      <c r="E234" s="184" t="str">
        <f>IFERROR(IF(VLOOKUP($A234,'Annex 2 Designated EHV charges'!$D:$P,10,FALSE)=0,"",VLOOKUP($A234,'Annex 2 Designated EHV charges'!$D:$P,10,FALSE)),"")</f>
        <v/>
      </c>
      <c r="F234" s="187" t="str">
        <f>IFERROR(IF(VLOOKUP($A234,'Annex 2 Designated EHV charges'!$D:$P,11,FALSE)=0,"",VLOOKUP($A234,'Annex 2 Designated EHV charges'!$D:$P,11,FALSE)),"")</f>
        <v/>
      </c>
      <c r="G234" s="187" t="str">
        <f>IFERROR(IF(VLOOKUP($A234,'Annex 2 Designated EHV charges'!$D:$P,12,FALSE)=0,"",VLOOKUP($A234,'Annex 2 Designated EHV charges'!$D:$P,12,FALSE)),"")</f>
        <v/>
      </c>
      <c r="H234" s="187" t="str">
        <f>IFERROR(IF(VLOOKUP($A234,'Annex 2 Designated EHV charges'!$D:$P,13,FALSE)=0,"",VLOOKUP($A234,'Annex 2 Designated EHV charges'!$D:$P,13,FALSE)),"")</f>
        <v/>
      </c>
    </row>
    <row r="235" spans="1:8" x14ac:dyDescent="0.25">
      <c r="A235" s="182" t="str" cm="1">
        <f t="array" ref="A235">IFERROR(INDEX('Annex 2 Designated EHV charges'!$D$10:$D$199, MATCH(0, IF(ISBLANK('Annex 2 Designated EHV charges'!$D$10:$D$199),1, COUNTIF(A$4:$A234, 'Annex 2 Designated EHV charges'!$D$10:$D$199)), 0)),"")</f>
        <v/>
      </c>
      <c r="B235" s="183" t="str">
        <f>IF($A235="","",VLOOKUP($A235,'Annex 2 Designated EHV charges'!$D:$O,2,0))</f>
        <v/>
      </c>
      <c r="C235" s="182" t="str">
        <f>IF($A235="","",VLOOKUP($A235,'Annex 2 Designated EHV charges'!$D:$O,3,0))</f>
        <v/>
      </c>
      <c r="D235" s="183" t="str">
        <f>IF($A235="","",VLOOKUP($A235,'Annex 2 Designated EHV charges'!$D:$O,4,0))</f>
        <v/>
      </c>
      <c r="E235" s="184" t="str">
        <f>IFERROR(IF(VLOOKUP($A235,'Annex 2 Designated EHV charges'!$D:$P,10,FALSE)=0,"",VLOOKUP($A235,'Annex 2 Designated EHV charges'!$D:$P,10,FALSE)),"")</f>
        <v/>
      </c>
      <c r="F235" s="187" t="str">
        <f>IFERROR(IF(VLOOKUP($A235,'Annex 2 Designated EHV charges'!$D:$P,11,FALSE)=0,"",VLOOKUP($A235,'Annex 2 Designated EHV charges'!$D:$P,11,FALSE)),"")</f>
        <v/>
      </c>
      <c r="G235" s="187" t="str">
        <f>IFERROR(IF(VLOOKUP($A235,'Annex 2 Designated EHV charges'!$D:$P,12,FALSE)=0,"",VLOOKUP($A235,'Annex 2 Designated EHV charges'!$D:$P,12,FALSE)),"")</f>
        <v/>
      </c>
      <c r="H235" s="187" t="str">
        <f>IFERROR(IF(VLOOKUP($A235,'Annex 2 Designated EHV charges'!$D:$P,13,FALSE)=0,"",VLOOKUP($A235,'Annex 2 Designated EHV charges'!$D:$P,13,FALSE)),"")</f>
        <v/>
      </c>
    </row>
    <row r="236" spans="1:8" x14ac:dyDescent="0.25">
      <c r="A236" s="182" t="str" cm="1">
        <f t="array" ref="A236">IFERROR(INDEX('Annex 2 Designated EHV charges'!$D$10:$D$199, MATCH(0, IF(ISBLANK('Annex 2 Designated EHV charges'!$D$10:$D$199),1, COUNTIF(A$4:$A235, 'Annex 2 Designated EHV charges'!$D$10:$D$199)), 0)),"")</f>
        <v/>
      </c>
      <c r="B236" s="183" t="str">
        <f>IF($A236="","",VLOOKUP($A236,'Annex 2 Designated EHV charges'!$D:$O,2,0))</f>
        <v/>
      </c>
      <c r="C236" s="182" t="str">
        <f>IF($A236="","",VLOOKUP($A236,'Annex 2 Designated EHV charges'!$D:$O,3,0))</f>
        <v/>
      </c>
      <c r="D236" s="183" t="str">
        <f>IF($A236="","",VLOOKUP($A236,'Annex 2 Designated EHV charges'!$D:$O,4,0))</f>
        <v/>
      </c>
      <c r="E236" s="184" t="str">
        <f>IFERROR(IF(VLOOKUP($A236,'Annex 2 Designated EHV charges'!$D:$P,10,FALSE)=0,"",VLOOKUP($A236,'Annex 2 Designated EHV charges'!$D:$P,10,FALSE)),"")</f>
        <v/>
      </c>
      <c r="F236" s="187" t="str">
        <f>IFERROR(IF(VLOOKUP($A236,'Annex 2 Designated EHV charges'!$D:$P,11,FALSE)=0,"",VLOOKUP($A236,'Annex 2 Designated EHV charges'!$D:$P,11,FALSE)),"")</f>
        <v/>
      </c>
      <c r="G236" s="187" t="str">
        <f>IFERROR(IF(VLOOKUP($A236,'Annex 2 Designated EHV charges'!$D:$P,12,FALSE)=0,"",VLOOKUP($A236,'Annex 2 Designated EHV charges'!$D:$P,12,FALSE)),"")</f>
        <v/>
      </c>
      <c r="H236" s="187" t="str">
        <f>IFERROR(IF(VLOOKUP($A236,'Annex 2 Designated EHV charges'!$D:$P,13,FALSE)=0,"",VLOOKUP($A236,'Annex 2 Designated EHV charges'!$D:$P,13,FALSE)),"")</f>
        <v/>
      </c>
    </row>
    <row r="237" spans="1:8" x14ac:dyDescent="0.25">
      <c r="A237" s="182" t="str" cm="1">
        <f t="array" ref="A237">IFERROR(INDEX('Annex 2 Designated EHV charges'!$D$10:$D$199, MATCH(0, IF(ISBLANK('Annex 2 Designated EHV charges'!$D$10:$D$199),1, COUNTIF(A$4:$A236, 'Annex 2 Designated EHV charges'!$D$10:$D$199)), 0)),"")</f>
        <v/>
      </c>
      <c r="B237" s="183" t="str">
        <f>IF($A237="","",VLOOKUP($A237,'Annex 2 Designated EHV charges'!$D:$O,2,0))</f>
        <v/>
      </c>
      <c r="C237" s="182" t="str">
        <f>IF($A237="","",VLOOKUP($A237,'Annex 2 Designated EHV charges'!$D:$O,3,0))</f>
        <v/>
      </c>
      <c r="D237" s="183" t="str">
        <f>IF($A237="","",VLOOKUP($A237,'Annex 2 Designated EHV charges'!$D:$O,4,0))</f>
        <v/>
      </c>
      <c r="E237" s="184" t="str">
        <f>IFERROR(IF(VLOOKUP($A237,'Annex 2 Designated EHV charges'!$D:$P,10,FALSE)=0,"",VLOOKUP($A237,'Annex 2 Designated EHV charges'!$D:$P,10,FALSE)),"")</f>
        <v/>
      </c>
      <c r="F237" s="187" t="str">
        <f>IFERROR(IF(VLOOKUP($A237,'Annex 2 Designated EHV charges'!$D:$P,11,FALSE)=0,"",VLOOKUP($A237,'Annex 2 Designated EHV charges'!$D:$P,11,FALSE)),"")</f>
        <v/>
      </c>
      <c r="G237" s="187" t="str">
        <f>IFERROR(IF(VLOOKUP($A237,'Annex 2 Designated EHV charges'!$D:$P,12,FALSE)=0,"",VLOOKUP($A237,'Annex 2 Designated EHV charges'!$D:$P,12,FALSE)),"")</f>
        <v/>
      </c>
      <c r="H237" s="187" t="str">
        <f>IFERROR(IF(VLOOKUP($A237,'Annex 2 Designated EHV charges'!$D:$P,13,FALSE)=0,"",VLOOKUP($A237,'Annex 2 Designated EHV charges'!$D:$P,13,FALSE)),"")</f>
        <v/>
      </c>
    </row>
    <row r="238" spans="1:8" x14ac:dyDescent="0.25">
      <c r="A238" s="182" t="str" cm="1">
        <f t="array" ref="A238">IFERROR(INDEX('Annex 2 Designated EHV charges'!$D$10:$D$199, MATCH(0, IF(ISBLANK('Annex 2 Designated EHV charges'!$D$10:$D$199),1, COUNTIF(A$4:$A237, 'Annex 2 Designated EHV charges'!$D$10:$D$199)), 0)),"")</f>
        <v/>
      </c>
      <c r="B238" s="183" t="str">
        <f>IF($A238="","",VLOOKUP($A238,'Annex 2 Designated EHV charges'!$D:$O,2,0))</f>
        <v/>
      </c>
      <c r="C238" s="182" t="str">
        <f>IF($A238="","",VLOOKUP($A238,'Annex 2 Designated EHV charges'!$D:$O,3,0))</f>
        <v/>
      </c>
      <c r="D238" s="183" t="str">
        <f>IF($A238="","",VLOOKUP($A238,'Annex 2 Designated EHV charges'!$D:$O,4,0))</f>
        <v/>
      </c>
      <c r="E238" s="184" t="str">
        <f>IFERROR(IF(VLOOKUP($A238,'Annex 2 Designated EHV charges'!$D:$P,10,FALSE)=0,"",VLOOKUP($A238,'Annex 2 Designated EHV charges'!$D:$P,10,FALSE)),"")</f>
        <v/>
      </c>
      <c r="F238" s="187" t="str">
        <f>IFERROR(IF(VLOOKUP($A238,'Annex 2 Designated EHV charges'!$D:$P,11,FALSE)=0,"",VLOOKUP($A238,'Annex 2 Designated EHV charges'!$D:$P,11,FALSE)),"")</f>
        <v/>
      </c>
      <c r="G238" s="187" t="str">
        <f>IFERROR(IF(VLOOKUP($A238,'Annex 2 Designated EHV charges'!$D:$P,12,FALSE)=0,"",VLOOKUP($A238,'Annex 2 Designated EHV charges'!$D:$P,12,FALSE)),"")</f>
        <v/>
      </c>
      <c r="H238" s="187" t="str">
        <f>IFERROR(IF(VLOOKUP($A238,'Annex 2 Designated EHV charges'!$D:$P,13,FALSE)=0,"",VLOOKUP($A238,'Annex 2 Designated EHV charges'!$D:$P,13,FALSE)),"")</f>
        <v/>
      </c>
    </row>
    <row r="239" spans="1:8" x14ac:dyDescent="0.25">
      <c r="A239" s="182" t="str" cm="1">
        <f t="array" ref="A239">IFERROR(INDEX('Annex 2 Designated EHV charges'!$D$10:$D$199, MATCH(0, IF(ISBLANK('Annex 2 Designated EHV charges'!$D$10:$D$199),1, COUNTIF(A$4:$A238, 'Annex 2 Designated EHV charges'!$D$10:$D$199)), 0)),"")</f>
        <v/>
      </c>
      <c r="B239" s="183" t="str">
        <f>IF($A239="","",VLOOKUP($A239,'Annex 2 Designated EHV charges'!$D:$O,2,0))</f>
        <v/>
      </c>
      <c r="C239" s="182" t="str">
        <f>IF($A239="","",VLOOKUP($A239,'Annex 2 Designated EHV charges'!$D:$O,3,0))</f>
        <v/>
      </c>
      <c r="D239" s="183" t="str">
        <f>IF($A239="","",VLOOKUP($A239,'Annex 2 Designated EHV charges'!$D:$O,4,0))</f>
        <v/>
      </c>
      <c r="E239" s="184" t="str">
        <f>IFERROR(IF(VLOOKUP($A239,'Annex 2 Designated EHV charges'!$D:$P,10,FALSE)=0,"",VLOOKUP($A239,'Annex 2 Designated EHV charges'!$D:$P,10,FALSE)),"")</f>
        <v/>
      </c>
      <c r="F239" s="187" t="str">
        <f>IFERROR(IF(VLOOKUP($A239,'Annex 2 Designated EHV charges'!$D:$P,11,FALSE)=0,"",VLOOKUP($A239,'Annex 2 Designated EHV charges'!$D:$P,11,FALSE)),"")</f>
        <v/>
      </c>
      <c r="G239" s="187" t="str">
        <f>IFERROR(IF(VLOOKUP($A239,'Annex 2 Designated EHV charges'!$D:$P,12,FALSE)=0,"",VLOOKUP($A239,'Annex 2 Designated EHV charges'!$D:$P,12,FALSE)),"")</f>
        <v/>
      </c>
      <c r="H239" s="187" t="str">
        <f>IFERROR(IF(VLOOKUP($A239,'Annex 2 Designated EHV charges'!$D:$P,13,FALSE)=0,"",VLOOKUP($A239,'Annex 2 Designated EHV charges'!$D:$P,13,FALSE)),"")</f>
        <v/>
      </c>
    </row>
    <row r="240" spans="1:8" x14ac:dyDescent="0.25">
      <c r="A240" s="182" t="str" cm="1">
        <f t="array" ref="A240">IFERROR(INDEX('Annex 2 Designated EHV charges'!$D$10:$D$199, MATCH(0, IF(ISBLANK('Annex 2 Designated EHV charges'!$D$10:$D$199),1, COUNTIF(A$4:$A239, 'Annex 2 Designated EHV charges'!$D$10:$D$199)), 0)),"")</f>
        <v/>
      </c>
      <c r="B240" s="183" t="str">
        <f>IF($A240="","",VLOOKUP($A240,'Annex 2 Designated EHV charges'!$D:$O,2,0))</f>
        <v/>
      </c>
      <c r="C240" s="182" t="str">
        <f>IF($A240="","",VLOOKUP($A240,'Annex 2 Designated EHV charges'!$D:$O,3,0))</f>
        <v/>
      </c>
      <c r="D240" s="183" t="str">
        <f>IF($A240="","",VLOOKUP($A240,'Annex 2 Designated EHV charges'!$D:$O,4,0))</f>
        <v/>
      </c>
      <c r="E240" s="184" t="str">
        <f>IFERROR(IF(VLOOKUP($A240,'Annex 2 Designated EHV charges'!$D:$P,10,FALSE)=0,"",VLOOKUP($A240,'Annex 2 Designated EHV charges'!$D:$P,10,FALSE)),"")</f>
        <v/>
      </c>
      <c r="F240" s="187" t="str">
        <f>IFERROR(IF(VLOOKUP($A240,'Annex 2 Designated EHV charges'!$D:$P,11,FALSE)=0,"",VLOOKUP($A240,'Annex 2 Designated EHV charges'!$D:$P,11,FALSE)),"")</f>
        <v/>
      </c>
      <c r="G240" s="187" t="str">
        <f>IFERROR(IF(VLOOKUP($A240,'Annex 2 Designated EHV charges'!$D:$P,12,FALSE)=0,"",VLOOKUP($A240,'Annex 2 Designated EHV charges'!$D:$P,12,FALSE)),"")</f>
        <v/>
      </c>
      <c r="H240" s="187" t="str">
        <f>IFERROR(IF(VLOOKUP($A240,'Annex 2 Designated EHV charges'!$D:$P,13,FALSE)=0,"",VLOOKUP($A240,'Annex 2 Designated EHV charges'!$D:$P,13,FALSE)),"")</f>
        <v/>
      </c>
    </row>
    <row r="241" spans="1:8" x14ac:dyDescent="0.25">
      <c r="A241" s="182" t="str" cm="1">
        <f t="array" ref="A241">IFERROR(INDEX('Annex 2 Designated EHV charges'!$D$10:$D$199, MATCH(0, IF(ISBLANK('Annex 2 Designated EHV charges'!$D$10:$D$199),1, COUNTIF(A$4:$A240, 'Annex 2 Designated EHV charges'!$D$10:$D$199)), 0)),"")</f>
        <v/>
      </c>
      <c r="B241" s="183" t="str">
        <f>IF($A241="","",VLOOKUP($A241,'Annex 2 Designated EHV charges'!$D:$O,2,0))</f>
        <v/>
      </c>
      <c r="C241" s="182" t="str">
        <f>IF($A241="","",VLOOKUP($A241,'Annex 2 Designated EHV charges'!$D:$O,3,0))</f>
        <v/>
      </c>
      <c r="D241" s="183" t="str">
        <f>IF($A241="","",VLOOKUP($A241,'Annex 2 Designated EHV charges'!$D:$O,4,0))</f>
        <v/>
      </c>
      <c r="E241" s="184" t="str">
        <f>IFERROR(IF(VLOOKUP($A241,'Annex 2 Designated EHV charges'!$D:$P,10,FALSE)=0,"",VLOOKUP($A241,'Annex 2 Designated EHV charges'!$D:$P,10,FALSE)),"")</f>
        <v/>
      </c>
      <c r="F241" s="187" t="str">
        <f>IFERROR(IF(VLOOKUP($A241,'Annex 2 Designated EHV charges'!$D:$P,11,FALSE)=0,"",VLOOKUP($A241,'Annex 2 Designated EHV charges'!$D:$P,11,FALSE)),"")</f>
        <v/>
      </c>
      <c r="G241" s="187" t="str">
        <f>IFERROR(IF(VLOOKUP($A241,'Annex 2 Designated EHV charges'!$D:$P,12,FALSE)=0,"",VLOOKUP($A241,'Annex 2 Designated EHV charges'!$D:$P,12,FALSE)),"")</f>
        <v/>
      </c>
      <c r="H241" s="187" t="str">
        <f>IFERROR(IF(VLOOKUP($A241,'Annex 2 Designated EHV charges'!$D:$P,13,FALSE)=0,"",VLOOKUP($A241,'Annex 2 Designated EHV charges'!$D:$P,13,FALSE)),"")</f>
        <v/>
      </c>
    </row>
    <row r="242" spans="1:8" x14ac:dyDescent="0.25">
      <c r="A242" s="182" t="str" cm="1">
        <f t="array" ref="A242">IFERROR(INDEX('Annex 2 Designated EHV charges'!$D$10:$D$199, MATCH(0, IF(ISBLANK('Annex 2 Designated EHV charges'!$D$10:$D$199),1, COUNTIF(A$4:$A241, 'Annex 2 Designated EHV charges'!$D$10:$D$199)), 0)),"")</f>
        <v/>
      </c>
      <c r="B242" s="183" t="str">
        <f>IF($A242="","",VLOOKUP($A242,'Annex 2 Designated EHV charges'!$D:$O,2,0))</f>
        <v/>
      </c>
      <c r="C242" s="182" t="str">
        <f>IF($A242="","",VLOOKUP($A242,'Annex 2 Designated EHV charges'!$D:$O,3,0))</f>
        <v/>
      </c>
      <c r="D242" s="183" t="str">
        <f>IF($A242="","",VLOOKUP($A242,'Annex 2 Designated EHV charges'!$D:$O,4,0))</f>
        <v/>
      </c>
      <c r="E242" s="184" t="str">
        <f>IFERROR(IF(VLOOKUP($A242,'Annex 2 Designated EHV charges'!$D:$P,10,FALSE)=0,"",VLOOKUP($A242,'Annex 2 Designated EHV charges'!$D:$P,10,FALSE)),"")</f>
        <v/>
      </c>
      <c r="F242" s="187" t="str">
        <f>IFERROR(IF(VLOOKUP($A242,'Annex 2 Designated EHV charges'!$D:$P,11,FALSE)=0,"",VLOOKUP($A242,'Annex 2 Designated EHV charges'!$D:$P,11,FALSE)),"")</f>
        <v/>
      </c>
      <c r="G242" s="187" t="str">
        <f>IFERROR(IF(VLOOKUP($A242,'Annex 2 Designated EHV charges'!$D:$P,12,FALSE)=0,"",VLOOKUP($A242,'Annex 2 Designated EHV charges'!$D:$P,12,FALSE)),"")</f>
        <v/>
      </c>
      <c r="H242" s="187" t="str">
        <f>IFERROR(IF(VLOOKUP($A242,'Annex 2 Designated EHV charges'!$D:$P,13,FALSE)=0,"",VLOOKUP($A242,'Annex 2 Designated EHV charges'!$D:$P,13,FALSE)),"")</f>
        <v/>
      </c>
    </row>
    <row r="243" spans="1:8" x14ac:dyDescent="0.25">
      <c r="A243" s="182" t="str" cm="1">
        <f t="array" ref="A243">IFERROR(INDEX('Annex 2 Designated EHV charges'!$D$10:$D$199, MATCH(0, IF(ISBLANK('Annex 2 Designated EHV charges'!$D$10:$D$199),1, COUNTIF(A$4:$A242, 'Annex 2 Designated EHV charges'!$D$10:$D$199)), 0)),"")</f>
        <v/>
      </c>
      <c r="B243" s="183" t="str">
        <f>IF($A243="","",VLOOKUP($A243,'Annex 2 Designated EHV charges'!$D:$O,2,0))</f>
        <v/>
      </c>
      <c r="C243" s="182" t="str">
        <f>IF($A243="","",VLOOKUP($A243,'Annex 2 Designated EHV charges'!$D:$O,3,0))</f>
        <v/>
      </c>
      <c r="D243" s="183" t="str">
        <f>IF($A243="","",VLOOKUP($A243,'Annex 2 Designated EHV charges'!$D:$O,4,0))</f>
        <v/>
      </c>
      <c r="E243" s="184" t="str">
        <f>IFERROR(IF(VLOOKUP($A243,'Annex 2 Designated EHV charges'!$D:$P,10,FALSE)=0,"",VLOOKUP($A243,'Annex 2 Designated EHV charges'!$D:$P,10,FALSE)),"")</f>
        <v/>
      </c>
      <c r="F243" s="187" t="str">
        <f>IFERROR(IF(VLOOKUP($A243,'Annex 2 Designated EHV charges'!$D:$P,11,FALSE)=0,"",VLOOKUP($A243,'Annex 2 Designated EHV charges'!$D:$P,11,FALSE)),"")</f>
        <v/>
      </c>
      <c r="G243" s="187" t="str">
        <f>IFERROR(IF(VLOOKUP($A243,'Annex 2 Designated EHV charges'!$D:$P,12,FALSE)=0,"",VLOOKUP($A243,'Annex 2 Designated EHV charges'!$D:$P,12,FALSE)),"")</f>
        <v/>
      </c>
      <c r="H243" s="187" t="str">
        <f>IFERROR(IF(VLOOKUP($A243,'Annex 2 Designated EHV charges'!$D:$P,13,FALSE)=0,"",VLOOKUP($A243,'Annex 2 Designated EHV charges'!$D:$P,13,FALSE)),"")</f>
        <v/>
      </c>
    </row>
    <row r="244" spans="1:8" x14ac:dyDescent="0.25">
      <c r="A244" s="182" t="str" cm="1">
        <f t="array" ref="A244">IFERROR(INDEX('Annex 2 Designated EHV charges'!$D$10:$D$199, MATCH(0, IF(ISBLANK('Annex 2 Designated EHV charges'!$D$10:$D$199),1, COUNTIF(A$4:$A243, 'Annex 2 Designated EHV charges'!$D$10:$D$199)), 0)),"")</f>
        <v/>
      </c>
      <c r="B244" s="183" t="str">
        <f>IF($A244="","",VLOOKUP($A244,'Annex 2 Designated EHV charges'!$D:$O,2,0))</f>
        <v/>
      </c>
      <c r="C244" s="182" t="str">
        <f>IF($A244="","",VLOOKUP($A244,'Annex 2 Designated EHV charges'!$D:$O,3,0))</f>
        <v/>
      </c>
      <c r="D244" s="183" t="str">
        <f>IF($A244="","",VLOOKUP($A244,'Annex 2 Designated EHV charges'!$D:$O,4,0))</f>
        <v/>
      </c>
      <c r="E244" s="184" t="str">
        <f>IFERROR(IF(VLOOKUP($A244,'Annex 2 Designated EHV charges'!$D:$P,10,FALSE)=0,"",VLOOKUP($A244,'Annex 2 Designated EHV charges'!$D:$P,10,FALSE)),"")</f>
        <v/>
      </c>
      <c r="F244" s="187" t="str">
        <f>IFERROR(IF(VLOOKUP($A244,'Annex 2 Designated EHV charges'!$D:$P,11,FALSE)=0,"",VLOOKUP($A244,'Annex 2 Designated EHV charges'!$D:$P,11,FALSE)),"")</f>
        <v/>
      </c>
      <c r="G244" s="187" t="str">
        <f>IFERROR(IF(VLOOKUP($A244,'Annex 2 Designated EHV charges'!$D:$P,12,FALSE)=0,"",VLOOKUP($A244,'Annex 2 Designated EHV charges'!$D:$P,12,FALSE)),"")</f>
        <v/>
      </c>
      <c r="H244" s="187" t="str">
        <f>IFERROR(IF(VLOOKUP($A244,'Annex 2 Designated EHV charges'!$D:$P,13,FALSE)=0,"",VLOOKUP($A244,'Annex 2 Designated EHV charges'!$D:$P,13,FALSE)),"")</f>
        <v/>
      </c>
    </row>
    <row r="245" spans="1:8" x14ac:dyDescent="0.25">
      <c r="A245" s="182" t="str" cm="1">
        <f t="array" ref="A245">IFERROR(INDEX('Annex 2 Designated EHV charges'!$D$10:$D$199, MATCH(0, IF(ISBLANK('Annex 2 Designated EHV charges'!$D$10:$D$199),1, COUNTIF(A$4:$A244, 'Annex 2 Designated EHV charges'!$D$10:$D$199)), 0)),"")</f>
        <v/>
      </c>
      <c r="B245" s="183" t="str">
        <f>IF($A245="","",VLOOKUP($A245,'Annex 2 Designated EHV charges'!$D:$O,2,0))</f>
        <v/>
      </c>
      <c r="C245" s="182" t="str">
        <f>IF($A245="","",VLOOKUP($A245,'Annex 2 Designated EHV charges'!$D:$O,3,0))</f>
        <v/>
      </c>
      <c r="D245" s="183" t="str">
        <f>IF($A245="","",VLOOKUP($A245,'Annex 2 Designated EHV charges'!$D:$O,4,0))</f>
        <v/>
      </c>
      <c r="E245" s="184" t="str">
        <f>IFERROR(IF(VLOOKUP($A245,'Annex 2 Designated EHV charges'!$D:$P,10,FALSE)=0,"",VLOOKUP($A245,'Annex 2 Designated EHV charges'!$D:$P,10,FALSE)),"")</f>
        <v/>
      </c>
      <c r="F245" s="187" t="str">
        <f>IFERROR(IF(VLOOKUP($A245,'Annex 2 Designated EHV charges'!$D:$P,11,FALSE)=0,"",VLOOKUP($A245,'Annex 2 Designated EHV charges'!$D:$P,11,FALSE)),"")</f>
        <v/>
      </c>
      <c r="G245" s="187" t="str">
        <f>IFERROR(IF(VLOOKUP($A245,'Annex 2 Designated EHV charges'!$D:$P,12,FALSE)=0,"",VLOOKUP($A245,'Annex 2 Designated EHV charges'!$D:$P,12,FALSE)),"")</f>
        <v/>
      </c>
      <c r="H245" s="187" t="str">
        <f>IFERROR(IF(VLOOKUP($A245,'Annex 2 Designated EHV charges'!$D:$P,13,FALSE)=0,"",VLOOKUP($A245,'Annex 2 Designated EHV charges'!$D:$P,13,FALSE)),"")</f>
        <v/>
      </c>
    </row>
    <row r="246" spans="1:8" x14ac:dyDescent="0.25">
      <c r="A246" s="182" t="str" cm="1">
        <f t="array" ref="A246">IFERROR(INDEX('Annex 2 Designated EHV charges'!$D$10:$D$199, MATCH(0, IF(ISBLANK('Annex 2 Designated EHV charges'!$D$10:$D$199),1, COUNTIF(A$4:$A245, 'Annex 2 Designated EHV charges'!$D$10:$D$199)), 0)),"")</f>
        <v/>
      </c>
      <c r="B246" s="183" t="str">
        <f>IF($A246="","",VLOOKUP($A246,'Annex 2 Designated EHV charges'!$D:$O,2,0))</f>
        <v/>
      </c>
      <c r="C246" s="182" t="str">
        <f>IF($A246="","",VLOOKUP($A246,'Annex 2 Designated EHV charges'!$D:$O,3,0))</f>
        <v/>
      </c>
      <c r="D246" s="183" t="str">
        <f>IF($A246="","",VLOOKUP($A246,'Annex 2 Designated EHV charges'!$D:$O,4,0))</f>
        <v/>
      </c>
      <c r="E246" s="184" t="str">
        <f>IFERROR(IF(VLOOKUP($A246,'Annex 2 Designated EHV charges'!$D:$P,10,FALSE)=0,"",VLOOKUP($A246,'Annex 2 Designated EHV charges'!$D:$P,10,FALSE)),"")</f>
        <v/>
      </c>
      <c r="F246" s="187" t="str">
        <f>IFERROR(IF(VLOOKUP($A246,'Annex 2 Designated EHV charges'!$D:$P,11,FALSE)=0,"",VLOOKUP($A246,'Annex 2 Designated EHV charges'!$D:$P,11,FALSE)),"")</f>
        <v/>
      </c>
      <c r="G246" s="187" t="str">
        <f>IFERROR(IF(VLOOKUP($A246,'Annex 2 Designated EHV charges'!$D:$P,12,FALSE)=0,"",VLOOKUP($A246,'Annex 2 Designated EHV charges'!$D:$P,12,FALSE)),"")</f>
        <v/>
      </c>
      <c r="H246" s="187" t="str">
        <f>IFERROR(IF(VLOOKUP($A246,'Annex 2 Designated EHV charges'!$D:$P,13,FALSE)=0,"",VLOOKUP($A246,'Annex 2 Designated EHV charges'!$D:$P,13,FALSE)),"")</f>
        <v/>
      </c>
    </row>
    <row r="247" spans="1:8" x14ac:dyDescent="0.25">
      <c r="A247" s="182" t="str" cm="1">
        <f t="array" ref="A247">IFERROR(INDEX('Annex 2 Designated EHV charges'!$D$10:$D$199, MATCH(0, IF(ISBLANK('Annex 2 Designated EHV charges'!$D$10:$D$199),1, COUNTIF(A$4:$A246, 'Annex 2 Designated EHV charges'!$D$10:$D$199)), 0)),"")</f>
        <v/>
      </c>
      <c r="B247" s="183" t="str">
        <f>IF($A247="","",VLOOKUP($A247,'Annex 2 Designated EHV charges'!$D:$O,2,0))</f>
        <v/>
      </c>
      <c r="C247" s="182" t="str">
        <f>IF($A247="","",VLOOKUP($A247,'Annex 2 Designated EHV charges'!$D:$O,3,0))</f>
        <v/>
      </c>
      <c r="D247" s="183" t="str">
        <f>IF($A247="","",VLOOKUP($A247,'Annex 2 Designated EHV charges'!$D:$O,4,0))</f>
        <v/>
      </c>
      <c r="E247" s="184" t="str">
        <f>IFERROR(IF(VLOOKUP($A247,'Annex 2 Designated EHV charges'!$D:$P,10,FALSE)=0,"",VLOOKUP($A247,'Annex 2 Designated EHV charges'!$D:$P,10,FALSE)),"")</f>
        <v/>
      </c>
      <c r="F247" s="187" t="str">
        <f>IFERROR(IF(VLOOKUP($A247,'Annex 2 Designated EHV charges'!$D:$P,11,FALSE)=0,"",VLOOKUP($A247,'Annex 2 Designated EHV charges'!$D:$P,11,FALSE)),"")</f>
        <v/>
      </c>
      <c r="G247" s="187" t="str">
        <f>IFERROR(IF(VLOOKUP($A247,'Annex 2 Designated EHV charges'!$D:$P,12,FALSE)=0,"",VLOOKUP($A247,'Annex 2 Designated EHV charges'!$D:$P,12,FALSE)),"")</f>
        <v/>
      </c>
      <c r="H247" s="187" t="str">
        <f>IFERROR(IF(VLOOKUP($A247,'Annex 2 Designated EHV charges'!$D:$P,13,FALSE)=0,"",VLOOKUP($A247,'Annex 2 Designated EHV charges'!$D:$P,13,FALSE)),"")</f>
        <v/>
      </c>
    </row>
    <row r="248" spans="1:8" x14ac:dyDescent="0.25">
      <c r="A248" s="182" t="str" cm="1">
        <f t="array" ref="A248">IFERROR(INDEX('Annex 2 Designated EHV charges'!$D$10:$D$199, MATCH(0, IF(ISBLANK('Annex 2 Designated EHV charges'!$D$10:$D$199),1, COUNTIF(A$4:$A247, 'Annex 2 Designated EHV charges'!$D$10:$D$199)), 0)),"")</f>
        <v/>
      </c>
      <c r="B248" s="183" t="str">
        <f>IF($A248="","",VLOOKUP($A248,'Annex 2 Designated EHV charges'!$D:$O,2,0))</f>
        <v/>
      </c>
      <c r="C248" s="182" t="str">
        <f>IF($A248="","",VLOOKUP($A248,'Annex 2 Designated EHV charges'!$D:$O,3,0))</f>
        <v/>
      </c>
      <c r="D248" s="183" t="str">
        <f>IF($A248="","",VLOOKUP($A248,'Annex 2 Designated EHV charges'!$D:$O,4,0))</f>
        <v/>
      </c>
      <c r="E248" s="184" t="str">
        <f>IFERROR(IF(VLOOKUP($A248,'Annex 2 Designated EHV charges'!$D:$P,10,FALSE)=0,"",VLOOKUP($A248,'Annex 2 Designated EHV charges'!$D:$P,10,FALSE)),"")</f>
        <v/>
      </c>
      <c r="F248" s="187" t="str">
        <f>IFERROR(IF(VLOOKUP($A248,'Annex 2 Designated EHV charges'!$D:$P,11,FALSE)=0,"",VLOOKUP($A248,'Annex 2 Designated EHV charges'!$D:$P,11,FALSE)),"")</f>
        <v/>
      </c>
      <c r="G248" s="187" t="str">
        <f>IFERROR(IF(VLOOKUP($A248,'Annex 2 Designated EHV charges'!$D:$P,12,FALSE)=0,"",VLOOKUP($A248,'Annex 2 Designated EHV charges'!$D:$P,12,FALSE)),"")</f>
        <v/>
      </c>
      <c r="H248" s="187" t="str">
        <f>IFERROR(IF(VLOOKUP($A248,'Annex 2 Designated EHV charges'!$D:$P,13,FALSE)=0,"",VLOOKUP($A248,'Annex 2 Designated EHV charges'!$D:$P,13,FALSE)),"")</f>
        <v/>
      </c>
    </row>
    <row r="249" spans="1:8" x14ac:dyDescent="0.25">
      <c r="A249" s="182" t="str" cm="1">
        <f t="array" ref="A249">IFERROR(INDEX('Annex 2 Designated EHV charges'!$D$10:$D$199, MATCH(0, IF(ISBLANK('Annex 2 Designated EHV charges'!$D$10:$D$199),1, COUNTIF(A$4:$A248, 'Annex 2 Designated EHV charges'!$D$10:$D$199)), 0)),"")</f>
        <v/>
      </c>
      <c r="B249" s="183" t="str">
        <f>IF($A249="","",VLOOKUP($A249,'Annex 2 Designated EHV charges'!$D:$O,2,0))</f>
        <v/>
      </c>
      <c r="C249" s="182" t="str">
        <f>IF($A249="","",VLOOKUP($A249,'Annex 2 Designated EHV charges'!$D:$O,3,0))</f>
        <v/>
      </c>
      <c r="D249" s="183" t="str">
        <f>IF($A249="","",VLOOKUP($A249,'Annex 2 Designated EHV charges'!$D:$O,4,0))</f>
        <v/>
      </c>
      <c r="E249" s="184" t="str">
        <f>IFERROR(IF(VLOOKUP($A249,'Annex 2 Designated EHV charges'!$D:$P,10,FALSE)=0,"",VLOOKUP($A249,'Annex 2 Designated EHV charges'!$D:$P,10,FALSE)),"")</f>
        <v/>
      </c>
      <c r="F249" s="187" t="str">
        <f>IFERROR(IF(VLOOKUP($A249,'Annex 2 Designated EHV charges'!$D:$P,11,FALSE)=0,"",VLOOKUP($A249,'Annex 2 Designated EHV charges'!$D:$P,11,FALSE)),"")</f>
        <v/>
      </c>
      <c r="G249" s="187" t="str">
        <f>IFERROR(IF(VLOOKUP($A249,'Annex 2 Designated EHV charges'!$D:$P,12,FALSE)=0,"",VLOOKUP($A249,'Annex 2 Designated EHV charges'!$D:$P,12,FALSE)),"")</f>
        <v/>
      </c>
      <c r="H249" s="187" t="str">
        <f>IFERROR(IF(VLOOKUP($A249,'Annex 2 Designated EHV charges'!$D:$P,13,FALSE)=0,"",VLOOKUP($A249,'Annex 2 Designated EHV charges'!$D:$P,13,FALSE)),"")</f>
        <v/>
      </c>
    </row>
    <row r="250" spans="1:8" x14ac:dyDescent="0.25">
      <c r="A250" s="182" t="str" cm="1">
        <f t="array" ref="A250">IFERROR(INDEX('Annex 2 Designated EHV charges'!$D$10:$D$199, MATCH(0, IF(ISBLANK('Annex 2 Designated EHV charges'!$D$10:$D$199),1, COUNTIF(A$4:$A249, 'Annex 2 Designated EHV charges'!$D$10:$D$199)), 0)),"")</f>
        <v/>
      </c>
      <c r="B250" s="183" t="str">
        <f>IF($A250="","",VLOOKUP($A250,'Annex 2 Designated EHV charges'!$D:$O,2,0))</f>
        <v/>
      </c>
      <c r="C250" s="182" t="str">
        <f>IF($A250="","",VLOOKUP($A250,'Annex 2 Designated EHV charges'!$D:$O,3,0))</f>
        <v/>
      </c>
      <c r="D250" s="183" t="str">
        <f>IF($A250="","",VLOOKUP($A250,'Annex 2 Designated EHV charges'!$D:$O,4,0))</f>
        <v/>
      </c>
      <c r="E250" s="184" t="str">
        <f>IFERROR(IF(VLOOKUP($A250,'Annex 2 Designated EHV charges'!$D:$P,10,FALSE)=0,"",VLOOKUP($A250,'Annex 2 Designated EHV charges'!$D:$P,10,FALSE)),"")</f>
        <v/>
      </c>
      <c r="F250" s="187" t="str">
        <f>IFERROR(IF(VLOOKUP($A250,'Annex 2 Designated EHV charges'!$D:$P,11,FALSE)=0,"",VLOOKUP($A250,'Annex 2 Designated EHV charges'!$D:$P,11,FALSE)),"")</f>
        <v/>
      </c>
      <c r="G250" s="187" t="str">
        <f>IFERROR(IF(VLOOKUP($A250,'Annex 2 Designated EHV charges'!$D:$P,12,FALSE)=0,"",VLOOKUP($A250,'Annex 2 Designated EHV charges'!$D:$P,12,FALSE)),"")</f>
        <v/>
      </c>
      <c r="H250" s="187" t="str">
        <f>IFERROR(IF(VLOOKUP($A250,'Annex 2 Designated EHV charges'!$D:$P,13,FALSE)=0,"",VLOOKUP($A250,'Annex 2 Designated EHV charges'!$D:$P,13,FALSE)),"")</f>
        <v/>
      </c>
    </row>
    <row r="251" spans="1:8" x14ac:dyDescent="0.25">
      <c r="A251" s="182" t="str" cm="1">
        <f t="array" ref="A251">IFERROR(INDEX('Annex 2 Designated EHV charges'!$D$10:$D$199, MATCH(0, IF(ISBLANK('Annex 2 Designated EHV charges'!$D$10:$D$199),1, COUNTIF(A$4:$A250, 'Annex 2 Designated EHV charges'!$D$10:$D$199)), 0)),"")</f>
        <v/>
      </c>
      <c r="B251" s="183" t="str">
        <f>IF($A251="","",VLOOKUP($A251,'Annex 2 Designated EHV charges'!$D:$O,2,0))</f>
        <v/>
      </c>
      <c r="C251" s="182" t="str">
        <f>IF($A251="","",VLOOKUP($A251,'Annex 2 Designated EHV charges'!$D:$O,3,0))</f>
        <v/>
      </c>
      <c r="D251" s="183" t="str">
        <f>IF($A251="","",VLOOKUP($A251,'Annex 2 Designated EHV charges'!$D:$O,4,0))</f>
        <v/>
      </c>
      <c r="E251" s="184" t="str">
        <f>IFERROR(IF(VLOOKUP($A251,'Annex 2 Designated EHV charges'!$D:$P,10,FALSE)=0,"",VLOOKUP($A251,'Annex 2 Designated EHV charges'!$D:$P,10,FALSE)),"")</f>
        <v/>
      </c>
      <c r="F251" s="187" t="str">
        <f>IFERROR(IF(VLOOKUP($A251,'Annex 2 Designated EHV charges'!$D:$P,11,FALSE)=0,"",VLOOKUP($A251,'Annex 2 Designated EHV charges'!$D:$P,11,FALSE)),"")</f>
        <v/>
      </c>
      <c r="G251" s="187" t="str">
        <f>IFERROR(IF(VLOOKUP($A251,'Annex 2 Designated EHV charges'!$D:$P,12,FALSE)=0,"",VLOOKUP($A251,'Annex 2 Designated EHV charges'!$D:$P,12,FALSE)),"")</f>
        <v/>
      </c>
      <c r="H251" s="187" t="str">
        <f>IFERROR(IF(VLOOKUP($A251,'Annex 2 Designated EHV charges'!$D:$P,13,FALSE)=0,"",VLOOKUP($A251,'Annex 2 Designated EHV charges'!$D:$P,13,FALSE)),"")</f>
        <v/>
      </c>
    </row>
    <row r="252" spans="1:8" x14ac:dyDescent="0.25">
      <c r="A252" s="182" t="str" cm="1">
        <f t="array" ref="A252">IFERROR(INDEX('Annex 2 Designated EHV charges'!$D$10:$D$199, MATCH(0, IF(ISBLANK('Annex 2 Designated EHV charges'!$D$10:$D$199),1, COUNTIF(A$4:$A251, 'Annex 2 Designated EHV charges'!$D$10:$D$199)), 0)),"")</f>
        <v/>
      </c>
      <c r="B252" s="183" t="str">
        <f>IF($A252="","",VLOOKUP($A252,'Annex 2 Designated EHV charges'!$D:$O,2,0))</f>
        <v/>
      </c>
      <c r="C252" s="182" t="str">
        <f>IF($A252="","",VLOOKUP($A252,'Annex 2 Designated EHV charges'!$D:$O,3,0))</f>
        <v/>
      </c>
      <c r="D252" s="183" t="str">
        <f>IF($A252="","",VLOOKUP($A252,'Annex 2 Designated EHV charges'!$D:$O,4,0))</f>
        <v/>
      </c>
      <c r="E252" s="184" t="str">
        <f>IFERROR(IF(VLOOKUP($A252,'Annex 2 Designated EHV charges'!$D:$P,10,FALSE)=0,"",VLOOKUP($A252,'Annex 2 Designated EHV charges'!$D:$P,10,FALSE)),"")</f>
        <v/>
      </c>
      <c r="F252" s="187" t="str">
        <f>IFERROR(IF(VLOOKUP($A252,'Annex 2 Designated EHV charges'!$D:$P,11,FALSE)=0,"",VLOOKUP($A252,'Annex 2 Designated EHV charges'!$D:$P,11,FALSE)),"")</f>
        <v/>
      </c>
      <c r="G252" s="187" t="str">
        <f>IFERROR(IF(VLOOKUP($A252,'Annex 2 Designated EHV charges'!$D:$P,12,FALSE)=0,"",VLOOKUP($A252,'Annex 2 Designated EHV charges'!$D:$P,12,FALSE)),"")</f>
        <v/>
      </c>
      <c r="H252" s="187" t="str">
        <f>IFERROR(IF(VLOOKUP($A252,'Annex 2 Designated EHV charges'!$D:$P,13,FALSE)=0,"",VLOOKUP($A252,'Annex 2 Designated EHV charges'!$D:$P,13,FALSE)),"")</f>
        <v/>
      </c>
    </row>
    <row r="253" spans="1:8" x14ac:dyDescent="0.25">
      <c r="A253" s="182" t="str" cm="1">
        <f t="array" ref="A253">IFERROR(INDEX('Annex 2 Designated EHV charges'!$D$10:$D$199, MATCH(0, IF(ISBLANK('Annex 2 Designated EHV charges'!$D$10:$D$199),1, COUNTIF(A$4:$A252, 'Annex 2 Designated EHV charges'!$D$10:$D$199)), 0)),"")</f>
        <v/>
      </c>
      <c r="B253" s="183" t="str">
        <f>IF($A253="","",VLOOKUP($A253,'Annex 2 Designated EHV charges'!$D:$O,2,0))</f>
        <v/>
      </c>
      <c r="C253" s="182" t="str">
        <f>IF($A253="","",VLOOKUP($A253,'Annex 2 Designated EHV charges'!$D:$O,3,0))</f>
        <v/>
      </c>
      <c r="D253" s="183" t="str">
        <f>IF($A253="","",VLOOKUP($A253,'Annex 2 Designated EHV charges'!$D:$O,4,0))</f>
        <v/>
      </c>
      <c r="E253" s="184" t="str">
        <f>IFERROR(IF(VLOOKUP($A253,'Annex 2 Designated EHV charges'!$D:$P,10,FALSE)=0,"",VLOOKUP($A253,'Annex 2 Designated EHV charges'!$D:$P,10,FALSE)),"")</f>
        <v/>
      </c>
      <c r="F253" s="187" t="str">
        <f>IFERROR(IF(VLOOKUP($A253,'Annex 2 Designated EHV charges'!$D:$P,11,FALSE)=0,"",VLOOKUP($A253,'Annex 2 Designated EHV charges'!$D:$P,11,FALSE)),"")</f>
        <v/>
      </c>
      <c r="G253" s="187" t="str">
        <f>IFERROR(IF(VLOOKUP($A253,'Annex 2 Designated EHV charges'!$D:$P,12,FALSE)=0,"",VLOOKUP($A253,'Annex 2 Designated EHV charges'!$D:$P,12,FALSE)),"")</f>
        <v/>
      </c>
      <c r="H253" s="187" t="str">
        <f>IFERROR(IF(VLOOKUP($A253,'Annex 2 Designated EHV charges'!$D:$P,13,FALSE)=0,"",VLOOKUP($A253,'Annex 2 Designated EHV charges'!$D:$P,13,FALSE)),"")</f>
        <v/>
      </c>
    </row>
    <row r="254" spans="1:8" x14ac:dyDescent="0.25">
      <c r="A254" s="182" t="str" cm="1">
        <f t="array" ref="A254">IFERROR(INDEX('Annex 2 Designated EHV charges'!$D$10:$D$199, MATCH(0, IF(ISBLANK('Annex 2 Designated EHV charges'!$D$10:$D$199),1, COUNTIF(A$4:$A253, 'Annex 2 Designated EHV charges'!$D$10:$D$199)), 0)),"")</f>
        <v/>
      </c>
      <c r="B254" s="183" t="str">
        <f>IF($A254="","",VLOOKUP($A254,'Annex 2 Designated EHV charges'!$D:$O,2,0))</f>
        <v/>
      </c>
      <c r="C254" s="182" t="str">
        <f>IF($A254="","",VLOOKUP($A254,'Annex 2 Designated EHV charges'!$D:$O,3,0))</f>
        <v/>
      </c>
      <c r="D254" s="183" t="str">
        <f>IF($A254="","",VLOOKUP($A254,'Annex 2 Designated EHV charges'!$D:$O,4,0))</f>
        <v/>
      </c>
      <c r="E254" s="184" t="str">
        <f>IFERROR(IF(VLOOKUP($A254,'Annex 2 Designated EHV charges'!$D:$P,10,FALSE)=0,"",VLOOKUP($A254,'Annex 2 Designated EHV charges'!$D:$P,10,FALSE)),"")</f>
        <v/>
      </c>
      <c r="F254" s="187" t="str">
        <f>IFERROR(IF(VLOOKUP($A254,'Annex 2 Designated EHV charges'!$D:$P,11,FALSE)=0,"",VLOOKUP($A254,'Annex 2 Designated EHV charges'!$D:$P,11,FALSE)),"")</f>
        <v/>
      </c>
      <c r="G254" s="187" t="str">
        <f>IFERROR(IF(VLOOKUP($A254,'Annex 2 Designated EHV charges'!$D:$P,12,FALSE)=0,"",VLOOKUP($A254,'Annex 2 Designated EHV charges'!$D:$P,12,FALSE)),"")</f>
        <v/>
      </c>
      <c r="H254" s="187"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topLeftCell="A9"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48" t="s">
        <v>37</v>
      </c>
      <c r="B1" s="3"/>
      <c r="D1" s="3"/>
      <c r="E1" s="3"/>
      <c r="F1" s="3"/>
      <c r="G1" s="10"/>
      <c r="H1" s="4"/>
      <c r="I1" s="4"/>
    </row>
    <row r="2" spans="1:12" s="2" customFormat="1" ht="27.75" customHeight="1" x14ac:dyDescent="0.25">
      <c r="A2" s="241" t="str">
        <f>Overview!B4&amp; " - Effective from "&amp;Overview!D4&amp;" - "&amp;Overview!E4&amp;" LV and HV tariffs"</f>
        <v>mua Electricity Ltd - Effective from 1 April 2027 - Final LV and HV tariffs</v>
      </c>
      <c r="B2" s="241"/>
      <c r="C2" s="241"/>
      <c r="D2" s="241"/>
      <c r="E2" s="241"/>
      <c r="F2" s="241"/>
      <c r="G2" s="241"/>
      <c r="H2" s="241"/>
      <c r="I2" s="241"/>
      <c r="J2" s="241"/>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74" t="s">
        <v>127</v>
      </c>
      <c r="B4" s="274"/>
      <c r="C4" s="274"/>
      <c r="D4" s="274"/>
      <c r="E4" s="274"/>
      <c r="F4" s="274"/>
      <c r="G4" s="274"/>
      <c r="H4" s="274"/>
      <c r="I4" s="274"/>
      <c r="J4" s="274"/>
      <c r="K4" s="4"/>
      <c r="L4" s="4"/>
    </row>
    <row r="5" spans="1:12" s="2" customFormat="1" ht="71.25" customHeight="1" x14ac:dyDescent="0.25">
      <c r="A5" s="13"/>
      <c r="B5" s="23" t="s">
        <v>67</v>
      </c>
      <c r="C5" s="221" t="s">
        <v>59</v>
      </c>
      <c r="D5" s="52" t="s">
        <v>60</v>
      </c>
      <c r="E5" s="52" t="s">
        <v>61</v>
      </c>
      <c r="F5" s="52" t="s">
        <v>62</v>
      </c>
      <c r="G5" s="221" t="s">
        <v>63</v>
      </c>
      <c r="H5" s="221"/>
      <c r="I5" s="221"/>
      <c r="J5" s="221"/>
      <c r="K5" s="4"/>
      <c r="L5" s="4"/>
    </row>
    <row r="6" spans="1:12" s="2" customFormat="1" ht="32.25" customHeight="1" x14ac:dyDescent="0.25">
      <c r="A6" s="14"/>
      <c r="B6" s="22"/>
      <c r="C6" s="15"/>
      <c r="D6" s="16"/>
      <c r="E6" s="16"/>
      <c r="F6" s="16"/>
      <c r="G6" s="17"/>
      <c r="H6" s="21"/>
      <c r="I6" s="21"/>
      <c r="J6" s="21"/>
      <c r="K6" s="4"/>
      <c r="L6" s="4"/>
    </row>
    <row r="7" spans="1:12" ht="12.75" customHeight="1" x14ac:dyDescent="0.25">
      <c r="A7" s="275" t="s">
        <v>128</v>
      </c>
      <c r="B7" s="262" t="s">
        <v>129</v>
      </c>
      <c r="C7" s="263"/>
      <c r="D7" s="263"/>
      <c r="E7" s="263"/>
      <c r="F7" s="263"/>
      <c r="G7" s="263"/>
      <c r="H7" s="263"/>
      <c r="I7" s="263"/>
      <c r="J7" s="264"/>
    </row>
    <row r="8" spans="1:12" x14ac:dyDescent="0.25">
      <c r="A8" s="275"/>
      <c r="B8" s="265"/>
      <c r="C8" s="266"/>
      <c r="D8" s="266"/>
      <c r="E8" s="266"/>
      <c r="F8" s="266"/>
      <c r="G8" s="266"/>
      <c r="H8" s="266"/>
      <c r="I8" s="266"/>
      <c r="J8" s="267"/>
    </row>
    <row r="9" spans="1:12" x14ac:dyDescent="0.25">
      <c r="A9" s="275"/>
      <c r="B9" s="268"/>
      <c r="C9" s="269"/>
      <c r="D9" s="269"/>
      <c r="E9" s="269"/>
      <c r="F9" s="269"/>
      <c r="G9" s="269"/>
      <c r="H9" s="269"/>
      <c r="I9" s="269"/>
      <c r="J9" s="270"/>
    </row>
    <row r="10" spans="1:12" ht="9" customHeight="1" x14ac:dyDescent="0.25">
      <c r="A10" s="47"/>
      <c r="B10" s="47"/>
      <c r="C10" s="47"/>
      <c r="D10" s="47"/>
      <c r="E10" s="47"/>
      <c r="F10" s="47"/>
      <c r="G10" s="47"/>
      <c r="H10" s="47"/>
      <c r="I10" s="47"/>
      <c r="J10" s="47"/>
    </row>
    <row r="11" spans="1:12" ht="9" customHeight="1" x14ac:dyDescent="0.25">
      <c r="A11" s="47"/>
      <c r="B11" s="47"/>
      <c r="C11" s="47"/>
      <c r="D11" s="47"/>
      <c r="E11" s="47"/>
      <c r="F11" s="47"/>
      <c r="G11" s="47"/>
      <c r="H11" s="47"/>
      <c r="I11" s="47"/>
      <c r="J11" s="47"/>
    </row>
    <row r="12" spans="1:12" s="2" customFormat="1" ht="27" customHeight="1" x14ac:dyDescent="0.25">
      <c r="A12" s="274" t="s">
        <v>130</v>
      </c>
      <c r="B12" s="274"/>
      <c r="C12" s="274"/>
      <c r="D12" s="274"/>
      <c r="E12" s="274"/>
      <c r="F12" s="274"/>
      <c r="G12" s="274"/>
      <c r="H12" s="274"/>
      <c r="I12" s="274"/>
      <c r="J12" s="274"/>
      <c r="K12" s="4"/>
      <c r="L12" s="4"/>
    </row>
    <row r="13" spans="1:12" s="2" customFormat="1" ht="58.5" customHeight="1" x14ac:dyDescent="0.25">
      <c r="A13" s="13"/>
      <c r="B13" s="23" t="s">
        <v>67</v>
      </c>
      <c r="C13" s="221" t="s">
        <v>59</v>
      </c>
      <c r="D13" s="52" t="s">
        <v>60</v>
      </c>
      <c r="E13" s="52" t="s">
        <v>61</v>
      </c>
      <c r="F13" s="52" t="s">
        <v>62</v>
      </c>
      <c r="G13" s="221" t="s">
        <v>63</v>
      </c>
      <c r="H13" s="221" t="s">
        <v>64</v>
      </c>
      <c r="I13" s="23" t="s">
        <v>65</v>
      </c>
      <c r="J13" s="221" t="s">
        <v>66</v>
      </c>
      <c r="K13" s="4"/>
      <c r="L13" s="4"/>
    </row>
    <row r="14" spans="1:12" s="2" customFormat="1" ht="32.25" customHeight="1" x14ac:dyDescent="0.25">
      <c r="A14" s="14"/>
      <c r="B14" s="22"/>
      <c r="C14" s="15"/>
      <c r="D14" s="16"/>
      <c r="E14" s="16"/>
      <c r="F14" s="16"/>
      <c r="G14" s="17"/>
      <c r="H14" s="17"/>
      <c r="I14" s="17"/>
      <c r="J14" s="16"/>
      <c r="K14" s="4"/>
      <c r="L14" s="4"/>
    </row>
    <row r="15" spans="1:12" ht="12.75" customHeight="1" x14ac:dyDescent="0.25">
      <c r="A15" s="275" t="s">
        <v>128</v>
      </c>
      <c r="B15" s="262" t="s">
        <v>131</v>
      </c>
      <c r="C15" s="263"/>
      <c r="D15" s="263"/>
      <c r="E15" s="263"/>
      <c r="F15" s="263"/>
      <c r="G15" s="263"/>
      <c r="H15" s="263"/>
      <c r="I15" s="263"/>
      <c r="J15" s="271"/>
    </row>
    <row r="16" spans="1:12" ht="12.75" customHeight="1" x14ac:dyDescent="0.25">
      <c r="A16" s="275"/>
      <c r="B16" s="265"/>
      <c r="C16" s="266"/>
      <c r="D16" s="266"/>
      <c r="E16" s="266"/>
      <c r="F16" s="266"/>
      <c r="G16" s="266"/>
      <c r="H16" s="266"/>
      <c r="I16" s="266"/>
      <c r="J16" s="272"/>
    </row>
    <row r="17" spans="1:10" ht="12.75" customHeight="1" x14ac:dyDescent="0.25">
      <c r="A17" s="275"/>
      <c r="B17" s="268"/>
      <c r="C17" s="269"/>
      <c r="D17" s="269"/>
      <c r="E17" s="269"/>
      <c r="F17" s="269"/>
      <c r="G17" s="269"/>
      <c r="H17" s="269"/>
      <c r="I17" s="269"/>
      <c r="J17" s="273"/>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8" zoomScale="80" zoomScaleNormal="80" zoomScaleSheetLayoutView="85" workbookViewId="0">
      <selection activeCell="B12" sqref="B12:B201"/>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48" t="s">
        <v>37</v>
      </c>
      <c r="B1" s="4"/>
      <c r="C1" s="4"/>
      <c r="D1" s="4"/>
      <c r="E1" s="4"/>
      <c r="F1" s="4"/>
      <c r="G1" s="4"/>
      <c r="H1" s="4"/>
      <c r="I1" s="4"/>
      <c r="J1" s="2"/>
      <c r="K1" s="2"/>
    </row>
    <row r="2" spans="1:13" ht="27.75" customHeight="1" x14ac:dyDescent="0.25">
      <c r="A2" s="276" t="str">
        <f>Overview!B4&amp; " - Effective from "&amp;Overview!D4&amp;" - "&amp;Overview!E4&amp;" LDNO tariffs"</f>
        <v>mua Electricity Ltd - Effective from 1 April 2027 - Final LDNO tariffs</v>
      </c>
      <c r="B2" s="276"/>
      <c r="C2" s="276"/>
      <c r="D2" s="276"/>
      <c r="E2" s="276"/>
      <c r="F2" s="276"/>
      <c r="G2" s="276"/>
      <c r="H2" s="276"/>
      <c r="I2" s="276"/>
      <c r="J2" s="276"/>
    </row>
    <row r="3" spans="1:13" ht="8.25" customHeight="1" x14ac:dyDescent="0.25">
      <c r="A3" s="80"/>
      <c r="B3" s="80"/>
      <c r="C3" s="80"/>
      <c r="D3" s="80"/>
      <c r="E3" s="80"/>
      <c r="F3" s="80"/>
      <c r="G3" s="80"/>
      <c r="H3" s="80"/>
      <c r="I3" s="80"/>
      <c r="J3" s="80"/>
    </row>
    <row r="4" spans="1:13" ht="27" customHeight="1" x14ac:dyDescent="0.25">
      <c r="A4" s="241" t="s">
        <v>38</v>
      </c>
      <c r="B4" s="241"/>
      <c r="C4" s="241"/>
      <c r="D4" s="241"/>
      <c r="E4" s="82"/>
      <c r="F4" s="241" t="s">
        <v>39</v>
      </c>
      <c r="G4" s="241"/>
      <c r="H4" s="241"/>
      <c r="I4" s="241"/>
      <c r="J4" s="241"/>
      <c r="L4" s="4"/>
    </row>
    <row r="5" spans="1:13" ht="32.25" customHeight="1" x14ac:dyDescent="0.25">
      <c r="A5" s="223" t="s">
        <v>40</v>
      </c>
      <c r="B5" s="220" t="s">
        <v>41</v>
      </c>
      <c r="C5" s="87" t="s">
        <v>42</v>
      </c>
      <c r="D5" s="75" t="s">
        <v>43</v>
      </c>
      <c r="E5" s="78"/>
      <c r="F5" s="245"/>
      <c r="G5" s="246"/>
      <c r="H5" s="76" t="s">
        <v>44</v>
      </c>
      <c r="I5" s="77" t="s">
        <v>45</v>
      </c>
      <c r="J5" s="75" t="s">
        <v>43</v>
      </c>
      <c r="K5" s="78"/>
      <c r="L5" s="4"/>
      <c r="M5" s="4"/>
    </row>
    <row r="6" spans="1:13" ht="56.25" customHeight="1" x14ac:dyDescent="0.25">
      <c r="A6" s="177" t="s">
        <v>46</v>
      </c>
      <c r="B6" s="219" t="s">
        <v>47</v>
      </c>
      <c r="C6" s="219" t="s">
        <v>48</v>
      </c>
      <c r="D6" s="178" t="s">
        <v>49</v>
      </c>
      <c r="E6" s="78"/>
      <c r="F6" s="252" t="s">
        <v>50</v>
      </c>
      <c r="G6" s="253"/>
      <c r="H6" s="219" t="s">
        <v>47</v>
      </c>
      <c r="I6" s="219" t="s">
        <v>48</v>
      </c>
      <c r="J6" s="178" t="s">
        <v>49</v>
      </c>
      <c r="K6" s="78"/>
      <c r="L6" s="4"/>
      <c r="M6" s="4"/>
    </row>
    <row r="7" spans="1:13" ht="56.25" customHeight="1" x14ac:dyDescent="0.25">
      <c r="A7" s="177" t="s">
        <v>51</v>
      </c>
      <c r="B7" s="217"/>
      <c r="C7" s="179"/>
      <c r="D7" s="219" t="s">
        <v>52</v>
      </c>
      <c r="E7" s="78"/>
      <c r="F7" s="252" t="s">
        <v>53</v>
      </c>
      <c r="G7" s="253"/>
      <c r="H7" s="217"/>
      <c r="I7" s="219" t="s">
        <v>54</v>
      </c>
      <c r="J7" s="178" t="s">
        <v>49</v>
      </c>
      <c r="K7" s="78"/>
      <c r="L7" s="4"/>
      <c r="M7" s="4"/>
    </row>
    <row r="8" spans="1:13" ht="55.5" customHeight="1" x14ac:dyDescent="0.25">
      <c r="A8" s="218" t="s">
        <v>55</v>
      </c>
      <c r="B8" s="249" t="s">
        <v>56</v>
      </c>
      <c r="C8" s="250"/>
      <c r="D8" s="251"/>
      <c r="E8" s="78"/>
      <c r="F8" s="252" t="s">
        <v>51</v>
      </c>
      <c r="G8" s="253"/>
      <c r="H8" s="217"/>
      <c r="I8" s="217"/>
      <c r="J8" s="219" t="s">
        <v>52</v>
      </c>
      <c r="K8" s="78"/>
      <c r="L8" s="4"/>
      <c r="M8" s="4"/>
    </row>
    <row r="9" spans="1:13" s="74" customFormat="1" ht="30" customHeight="1" x14ac:dyDescent="0.25">
      <c r="E9" s="81"/>
      <c r="F9" s="247" t="s">
        <v>55</v>
      </c>
      <c r="G9" s="247"/>
      <c r="H9" s="249" t="s">
        <v>56</v>
      </c>
      <c r="I9" s="250"/>
      <c r="J9" s="251"/>
      <c r="K9" s="78"/>
      <c r="L9" s="47"/>
      <c r="M9" s="47"/>
    </row>
    <row r="11" spans="1:13" ht="49.5" customHeight="1" x14ac:dyDescent="0.25">
      <c r="A11" s="23" t="s">
        <v>57</v>
      </c>
      <c r="B11" s="23" t="s">
        <v>132</v>
      </c>
      <c r="C11" s="221" t="s">
        <v>59</v>
      </c>
      <c r="D11" s="52" t="s">
        <v>60</v>
      </c>
      <c r="E11" s="52" t="s">
        <v>61</v>
      </c>
      <c r="F11" s="52" t="s">
        <v>62</v>
      </c>
      <c r="G11" s="221" t="s">
        <v>63</v>
      </c>
      <c r="H11" s="221" t="s">
        <v>64</v>
      </c>
      <c r="I11" s="221" t="s">
        <v>65</v>
      </c>
      <c r="J11" s="221" t="s">
        <v>66</v>
      </c>
    </row>
    <row r="12" spans="1:13" ht="27.75" customHeight="1" x14ac:dyDescent="0.25">
      <c r="A12" s="157" t="s">
        <v>133</v>
      </c>
      <c r="B12" s="22" t="s">
        <v>1513</v>
      </c>
      <c r="C12" s="158" t="s">
        <v>69</v>
      </c>
      <c r="D12" s="129">
        <v>13.726000000000001</v>
      </c>
      <c r="E12" s="130">
        <v>0.627</v>
      </c>
      <c r="F12" s="131">
        <v>0.215</v>
      </c>
      <c r="G12" s="159">
        <v>8.92</v>
      </c>
      <c r="H12" s="160"/>
      <c r="I12" s="162"/>
      <c r="J12" s="39"/>
    </row>
    <row r="13" spans="1:13" ht="27.75" customHeight="1" x14ac:dyDescent="0.25">
      <c r="A13" s="157" t="s">
        <v>134</v>
      </c>
      <c r="B13" s="22" t="s">
        <v>1514</v>
      </c>
      <c r="C13" s="158">
        <v>2</v>
      </c>
      <c r="D13" s="129">
        <v>13.726000000000001</v>
      </c>
      <c r="E13" s="130">
        <v>0.627</v>
      </c>
      <c r="F13" s="131">
        <v>0.215</v>
      </c>
      <c r="G13" s="160"/>
      <c r="H13" s="160"/>
      <c r="I13" s="162"/>
      <c r="J13" s="39"/>
    </row>
    <row r="14" spans="1:13" ht="27.75" customHeight="1" x14ac:dyDescent="0.25">
      <c r="A14" s="157" t="s">
        <v>135</v>
      </c>
      <c r="B14" s="22" t="s">
        <v>1515</v>
      </c>
      <c r="C14" s="158" t="s">
        <v>73</v>
      </c>
      <c r="D14" s="129">
        <v>10.941000000000001</v>
      </c>
      <c r="E14" s="130">
        <v>0.5</v>
      </c>
      <c r="F14" s="131">
        <v>0.17100000000000001</v>
      </c>
      <c r="G14" s="159">
        <v>6.2</v>
      </c>
      <c r="H14" s="160"/>
      <c r="I14" s="162"/>
      <c r="J14" s="39"/>
    </row>
    <row r="15" spans="1:13" ht="27.75" customHeight="1" x14ac:dyDescent="0.25">
      <c r="A15" s="157" t="s">
        <v>136</v>
      </c>
      <c r="B15" s="22" t="s">
        <v>1516</v>
      </c>
      <c r="C15" s="158" t="s">
        <v>73</v>
      </c>
      <c r="D15" s="129">
        <v>10.941000000000001</v>
      </c>
      <c r="E15" s="130">
        <v>0.5</v>
      </c>
      <c r="F15" s="131">
        <v>0.17100000000000001</v>
      </c>
      <c r="G15" s="159">
        <v>8.8800000000000008</v>
      </c>
      <c r="H15" s="160"/>
      <c r="I15" s="162"/>
      <c r="J15" s="39"/>
    </row>
    <row r="16" spans="1:13" ht="27.75" customHeight="1" x14ac:dyDescent="0.25">
      <c r="A16" s="157" t="s">
        <v>137</v>
      </c>
      <c r="B16" s="22" t="s">
        <v>1517</v>
      </c>
      <c r="C16" s="158" t="s">
        <v>73</v>
      </c>
      <c r="D16" s="129">
        <v>10.941000000000001</v>
      </c>
      <c r="E16" s="130">
        <v>0.5</v>
      </c>
      <c r="F16" s="131">
        <v>0.17100000000000001</v>
      </c>
      <c r="G16" s="159">
        <v>13.97</v>
      </c>
      <c r="H16" s="160"/>
      <c r="I16" s="162"/>
      <c r="J16" s="39"/>
    </row>
    <row r="17" spans="1:10" ht="27.75" customHeight="1" x14ac:dyDescent="0.25">
      <c r="A17" s="157" t="s">
        <v>138</v>
      </c>
      <c r="B17" s="22" t="s">
        <v>1518</v>
      </c>
      <c r="C17" s="158" t="s">
        <v>73</v>
      </c>
      <c r="D17" s="129">
        <v>10.941000000000001</v>
      </c>
      <c r="E17" s="130">
        <v>0.5</v>
      </c>
      <c r="F17" s="131">
        <v>0.17100000000000001</v>
      </c>
      <c r="G17" s="159">
        <v>21.88</v>
      </c>
      <c r="H17" s="160"/>
      <c r="I17" s="162"/>
      <c r="J17" s="39"/>
    </row>
    <row r="18" spans="1:10" ht="27.75" customHeight="1" x14ac:dyDescent="0.25">
      <c r="A18" s="157" t="s">
        <v>139</v>
      </c>
      <c r="B18" s="22" t="s">
        <v>1519</v>
      </c>
      <c r="C18" s="158" t="s">
        <v>73</v>
      </c>
      <c r="D18" s="129">
        <v>10.941000000000001</v>
      </c>
      <c r="E18" s="130">
        <v>0.5</v>
      </c>
      <c r="F18" s="131">
        <v>0.17100000000000001</v>
      </c>
      <c r="G18" s="159">
        <v>49.47</v>
      </c>
      <c r="H18" s="160"/>
      <c r="I18" s="162"/>
      <c r="J18" s="39"/>
    </row>
    <row r="19" spans="1:10" ht="27.75" customHeight="1" x14ac:dyDescent="0.25">
      <c r="A19" s="157" t="s">
        <v>140</v>
      </c>
      <c r="B19" s="22" t="s">
        <v>1520</v>
      </c>
      <c r="C19" s="158">
        <v>4</v>
      </c>
      <c r="D19" s="129">
        <v>10.941000000000001</v>
      </c>
      <c r="E19" s="130">
        <v>0.5</v>
      </c>
      <c r="F19" s="131">
        <v>0.17100000000000001</v>
      </c>
      <c r="G19" s="160"/>
      <c r="H19" s="160"/>
      <c r="I19" s="162"/>
      <c r="J19" s="39"/>
    </row>
    <row r="20" spans="1:10" ht="27.75" customHeight="1" x14ac:dyDescent="0.25">
      <c r="A20" s="157" t="s">
        <v>141</v>
      </c>
      <c r="B20" s="22" t="s">
        <v>1521</v>
      </c>
      <c r="C20" s="158">
        <v>0</v>
      </c>
      <c r="D20" s="129">
        <v>8.1159999999999997</v>
      </c>
      <c r="E20" s="130">
        <v>0.34699999999999998</v>
      </c>
      <c r="F20" s="131">
        <v>0.121</v>
      </c>
      <c r="G20" s="159">
        <v>14.41</v>
      </c>
      <c r="H20" s="159">
        <v>5.96</v>
      </c>
      <c r="I20" s="163">
        <v>5.96</v>
      </c>
      <c r="J20" s="38">
        <v>0.27100000000000002</v>
      </c>
    </row>
    <row r="21" spans="1:10" ht="27.75" customHeight="1" x14ac:dyDescent="0.25">
      <c r="A21" s="157" t="s">
        <v>142</v>
      </c>
      <c r="B21" s="22" t="s">
        <v>1522</v>
      </c>
      <c r="C21" s="158">
        <v>0</v>
      </c>
      <c r="D21" s="129">
        <v>8.1159999999999997</v>
      </c>
      <c r="E21" s="130">
        <v>0.34699999999999998</v>
      </c>
      <c r="F21" s="131">
        <v>0.121</v>
      </c>
      <c r="G21" s="159">
        <v>119.28</v>
      </c>
      <c r="H21" s="159">
        <v>5.96</v>
      </c>
      <c r="I21" s="163">
        <v>5.96</v>
      </c>
      <c r="J21" s="38">
        <v>0.27100000000000002</v>
      </c>
    </row>
    <row r="22" spans="1:10" ht="27.75" customHeight="1" x14ac:dyDescent="0.25">
      <c r="A22" s="157" t="s">
        <v>143</v>
      </c>
      <c r="B22" s="22" t="s">
        <v>1523</v>
      </c>
      <c r="C22" s="158">
        <v>0</v>
      </c>
      <c r="D22" s="129">
        <v>8.1159999999999997</v>
      </c>
      <c r="E22" s="130">
        <v>0.34699999999999998</v>
      </c>
      <c r="F22" s="131">
        <v>0.121</v>
      </c>
      <c r="G22" s="159">
        <v>197.1</v>
      </c>
      <c r="H22" s="159">
        <v>5.96</v>
      </c>
      <c r="I22" s="163">
        <v>5.96</v>
      </c>
      <c r="J22" s="38">
        <v>0.27100000000000002</v>
      </c>
    </row>
    <row r="23" spans="1:10" ht="27.75" customHeight="1" x14ac:dyDescent="0.25">
      <c r="A23" s="157" t="s">
        <v>144</v>
      </c>
      <c r="B23" s="22" t="s">
        <v>1524</v>
      </c>
      <c r="C23" s="158">
        <v>0</v>
      </c>
      <c r="D23" s="129">
        <v>8.1159999999999997</v>
      </c>
      <c r="E23" s="130">
        <v>0.34699999999999998</v>
      </c>
      <c r="F23" s="131">
        <v>0.121</v>
      </c>
      <c r="G23" s="159">
        <v>283.85000000000002</v>
      </c>
      <c r="H23" s="159">
        <v>5.96</v>
      </c>
      <c r="I23" s="163">
        <v>5.96</v>
      </c>
      <c r="J23" s="38">
        <v>0.27100000000000002</v>
      </c>
    </row>
    <row r="24" spans="1:10" ht="27.75" customHeight="1" x14ac:dyDescent="0.25">
      <c r="A24" s="157" t="s">
        <v>145</v>
      </c>
      <c r="B24" s="22" t="s">
        <v>1525</v>
      </c>
      <c r="C24" s="158">
        <v>0</v>
      </c>
      <c r="D24" s="129">
        <v>8.1159999999999997</v>
      </c>
      <c r="E24" s="130">
        <v>0.34699999999999998</v>
      </c>
      <c r="F24" s="131">
        <v>0.121</v>
      </c>
      <c r="G24" s="159">
        <v>628.95000000000005</v>
      </c>
      <c r="H24" s="159">
        <v>5.96</v>
      </c>
      <c r="I24" s="163">
        <v>5.96</v>
      </c>
      <c r="J24" s="38">
        <v>0.27100000000000002</v>
      </c>
    </row>
    <row r="25" spans="1:10" ht="27.75" customHeight="1" x14ac:dyDescent="0.25">
      <c r="A25" s="157" t="s">
        <v>146</v>
      </c>
      <c r="B25" s="22" t="s">
        <v>1526</v>
      </c>
      <c r="C25" s="164" t="s">
        <v>95</v>
      </c>
      <c r="D25" s="132">
        <v>38.362000000000002</v>
      </c>
      <c r="E25" s="133">
        <v>2.1640000000000001</v>
      </c>
      <c r="F25" s="131">
        <v>1.7549999999999999</v>
      </c>
      <c r="G25" s="160"/>
      <c r="H25" s="160"/>
      <c r="I25" s="162"/>
      <c r="J25" s="39"/>
    </row>
    <row r="26" spans="1:10" ht="27.75" customHeight="1" x14ac:dyDescent="0.25">
      <c r="A26" s="157" t="s">
        <v>147</v>
      </c>
      <c r="B26" s="22" t="s">
        <v>1527</v>
      </c>
      <c r="C26" s="164" t="s">
        <v>98</v>
      </c>
      <c r="D26" s="129">
        <v>-13.185</v>
      </c>
      <c r="E26" s="130">
        <v>-0.60199999999999998</v>
      </c>
      <c r="F26" s="131">
        <v>-0.20599999999999999</v>
      </c>
      <c r="G26" s="159">
        <v>0</v>
      </c>
      <c r="H26" s="160"/>
      <c r="I26" s="162"/>
      <c r="J26" s="39"/>
    </row>
    <row r="27" spans="1:10" ht="27.75" customHeight="1" x14ac:dyDescent="0.25">
      <c r="A27" s="157" t="s">
        <v>148</v>
      </c>
      <c r="B27" s="22" t="s">
        <v>1528</v>
      </c>
      <c r="C27" s="164">
        <v>0</v>
      </c>
      <c r="D27" s="129">
        <v>-13.185</v>
      </c>
      <c r="E27" s="130">
        <v>-0.60199999999999998</v>
      </c>
      <c r="F27" s="131">
        <v>-0.20599999999999999</v>
      </c>
      <c r="G27" s="159">
        <v>0</v>
      </c>
      <c r="H27" s="160"/>
      <c r="I27" s="162"/>
      <c r="J27" s="38">
        <v>0.46400000000000002</v>
      </c>
    </row>
    <row r="28" spans="1:10" ht="27.75" customHeight="1" x14ac:dyDescent="0.25">
      <c r="A28" s="161" t="s">
        <v>149</v>
      </c>
      <c r="B28" s="22" t="s">
        <v>1529</v>
      </c>
      <c r="C28" s="164" t="s">
        <v>69</v>
      </c>
      <c r="D28" s="129">
        <v>10.577999999999999</v>
      </c>
      <c r="E28" s="130">
        <v>0.48299999999999998</v>
      </c>
      <c r="F28" s="131">
        <v>0.16600000000000001</v>
      </c>
      <c r="G28" s="159">
        <v>6.87</v>
      </c>
      <c r="H28" s="160"/>
      <c r="I28" s="162"/>
      <c r="J28" s="39"/>
    </row>
    <row r="29" spans="1:10" ht="27.75" customHeight="1" x14ac:dyDescent="0.25">
      <c r="A29" s="161" t="s">
        <v>150</v>
      </c>
      <c r="B29" s="22" t="s">
        <v>1530</v>
      </c>
      <c r="C29" s="164">
        <v>2</v>
      </c>
      <c r="D29" s="129">
        <v>10.577999999999999</v>
      </c>
      <c r="E29" s="130">
        <v>0.48299999999999998</v>
      </c>
      <c r="F29" s="131">
        <v>0.16600000000000001</v>
      </c>
      <c r="G29" s="160"/>
      <c r="H29" s="160"/>
      <c r="I29" s="162"/>
      <c r="J29" s="39"/>
    </row>
    <row r="30" spans="1:10" ht="27.75" customHeight="1" x14ac:dyDescent="0.25">
      <c r="A30" s="161" t="s">
        <v>151</v>
      </c>
      <c r="B30" s="22" t="s">
        <v>1531</v>
      </c>
      <c r="C30" s="164" t="s">
        <v>73</v>
      </c>
      <c r="D30" s="129">
        <v>8.4320000000000004</v>
      </c>
      <c r="E30" s="130">
        <v>0.38500000000000001</v>
      </c>
      <c r="F30" s="131">
        <v>0.13200000000000001</v>
      </c>
      <c r="G30" s="159">
        <v>4.78</v>
      </c>
      <c r="H30" s="160"/>
      <c r="I30" s="162"/>
      <c r="J30" s="39"/>
    </row>
    <row r="31" spans="1:10" ht="27.75" customHeight="1" x14ac:dyDescent="0.25">
      <c r="A31" s="161" t="s">
        <v>152</v>
      </c>
      <c r="B31" s="22" t="s">
        <v>1532</v>
      </c>
      <c r="C31" s="164" t="s">
        <v>73</v>
      </c>
      <c r="D31" s="129">
        <v>8.4320000000000004</v>
      </c>
      <c r="E31" s="130">
        <v>0.38500000000000001</v>
      </c>
      <c r="F31" s="131">
        <v>0.13200000000000001</v>
      </c>
      <c r="G31" s="159">
        <v>6.84</v>
      </c>
      <c r="H31" s="160"/>
      <c r="I31" s="162"/>
      <c r="J31" s="39"/>
    </row>
    <row r="32" spans="1:10" ht="27.75" customHeight="1" x14ac:dyDescent="0.25">
      <c r="A32" s="161" t="s">
        <v>153</v>
      </c>
      <c r="B32" s="22" t="s">
        <v>1533</v>
      </c>
      <c r="C32" s="164" t="s">
        <v>73</v>
      </c>
      <c r="D32" s="129">
        <v>8.4320000000000004</v>
      </c>
      <c r="E32" s="130">
        <v>0.38500000000000001</v>
      </c>
      <c r="F32" s="131">
        <v>0.13200000000000001</v>
      </c>
      <c r="G32" s="159">
        <v>10.76</v>
      </c>
      <c r="H32" s="160"/>
      <c r="I32" s="162"/>
      <c r="J32" s="39"/>
    </row>
    <row r="33" spans="1:10" ht="27.75" customHeight="1" x14ac:dyDescent="0.25">
      <c r="A33" s="161" t="s">
        <v>154</v>
      </c>
      <c r="B33" s="22" t="s">
        <v>1534</v>
      </c>
      <c r="C33" s="164" t="s">
        <v>73</v>
      </c>
      <c r="D33" s="129">
        <v>8.4320000000000004</v>
      </c>
      <c r="E33" s="130">
        <v>0.38500000000000001</v>
      </c>
      <c r="F33" s="131">
        <v>0.13200000000000001</v>
      </c>
      <c r="G33" s="159">
        <v>16.86</v>
      </c>
      <c r="H33" s="160"/>
      <c r="I33" s="162"/>
      <c r="J33" s="39"/>
    </row>
    <row r="34" spans="1:10" ht="27.75" customHeight="1" x14ac:dyDescent="0.25">
      <c r="A34" s="161" t="s">
        <v>155</v>
      </c>
      <c r="B34" s="22" t="s">
        <v>1535</v>
      </c>
      <c r="C34" s="164" t="s">
        <v>73</v>
      </c>
      <c r="D34" s="129">
        <v>8.4320000000000004</v>
      </c>
      <c r="E34" s="130">
        <v>0.38500000000000001</v>
      </c>
      <c r="F34" s="131">
        <v>0.13200000000000001</v>
      </c>
      <c r="G34" s="159">
        <v>38.130000000000003</v>
      </c>
      <c r="H34" s="160"/>
      <c r="I34" s="162"/>
      <c r="J34" s="39"/>
    </row>
    <row r="35" spans="1:10" ht="27.75" customHeight="1" x14ac:dyDescent="0.25">
      <c r="A35" s="161" t="s">
        <v>156</v>
      </c>
      <c r="B35" s="22" t="s">
        <v>1536</v>
      </c>
      <c r="C35" s="164">
        <v>4</v>
      </c>
      <c r="D35" s="129">
        <v>8.4320000000000004</v>
      </c>
      <c r="E35" s="130">
        <v>0.38500000000000001</v>
      </c>
      <c r="F35" s="131">
        <v>0.13200000000000001</v>
      </c>
      <c r="G35" s="160"/>
      <c r="H35" s="160"/>
      <c r="I35" s="162"/>
      <c r="J35" s="39"/>
    </row>
    <row r="36" spans="1:10" ht="27.75" customHeight="1" x14ac:dyDescent="0.25">
      <c r="A36" s="161" t="s">
        <v>157</v>
      </c>
      <c r="B36" s="22" t="s">
        <v>1537</v>
      </c>
      <c r="C36" s="164">
        <v>0</v>
      </c>
      <c r="D36" s="129">
        <v>6.2549999999999999</v>
      </c>
      <c r="E36" s="130">
        <v>0.26700000000000002</v>
      </c>
      <c r="F36" s="131">
        <v>9.2999999999999999E-2</v>
      </c>
      <c r="G36" s="159">
        <v>11.11</v>
      </c>
      <c r="H36" s="159">
        <v>4.5999999999999996</v>
      </c>
      <c r="I36" s="163">
        <v>4.5999999999999996</v>
      </c>
      <c r="J36" s="38">
        <v>0.20899999999999999</v>
      </c>
    </row>
    <row r="37" spans="1:10" ht="27.75" customHeight="1" x14ac:dyDescent="0.25">
      <c r="A37" s="161" t="s">
        <v>158</v>
      </c>
      <c r="B37" s="22" t="s">
        <v>1538</v>
      </c>
      <c r="C37" s="164">
        <v>0</v>
      </c>
      <c r="D37" s="129">
        <v>6.2549999999999999</v>
      </c>
      <c r="E37" s="130">
        <v>0.26700000000000002</v>
      </c>
      <c r="F37" s="131">
        <v>9.2999999999999999E-2</v>
      </c>
      <c r="G37" s="159">
        <v>91.92</v>
      </c>
      <c r="H37" s="159">
        <v>4.5999999999999996</v>
      </c>
      <c r="I37" s="163">
        <v>4.5999999999999996</v>
      </c>
      <c r="J37" s="38">
        <v>0.20899999999999999</v>
      </c>
    </row>
    <row r="38" spans="1:10" ht="27.75" customHeight="1" x14ac:dyDescent="0.25">
      <c r="A38" s="161" t="s">
        <v>159</v>
      </c>
      <c r="B38" s="22" t="s">
        <v>1539</v>
      </c>
      <c r="C38" s="164">
        <v>0</v>
      </c>
      <c r="D38" s="129">
        <v>6.2549999999999999</v>
      </c>
      <c r="E38" s="130">
        <v>0.26700000000000002</v>
      </c>
      <c r="F38" s="131">
        <v>9.2999999999999999E-2</v>
      </c>
      <c r="G38" s="159">
        <v>151.88999999999999</v>
      </c>
      <c r="H38" s="159">
        <v>4.5999999999999996</v>
      </c>
      <c r="I38" s="163">
        <v>4.5999999999999996</v>
      </c>
      <c r="J38" s="38">
        <v>0.20899999999999999</v>
      </c>
    </row>
    <row r="39" spans="1:10" ht="27.75" customHeight="1" x14ac:dyDescent="0.25">
      <c r="A39" s="161" t="s">
        <v>160</v>
      </c>
      <c r="B39" s="22" t="s">
        <v>1540</v>
      </c>
      <c r="C39" s="164">
        <v>0</v>
      </c>
      <c r="D39" s="129">
        <v>6.2549999999999999</v>
      </c>
      <c r="E39" s="130">
        <v>0.26700000000000002</v>
      </c>
      <c r="F39" s="131">
        <v>9.2999999999999999E-2</v>
      </c>
      <c r="G39" s="159">
        <v>218.75</v>
      </c>
      <c r="H39" s="159">
        <v>4.5999999999999996</v>
      </c>
      <c r="I39" s="163">
        <v>4.5999999999999996</v>
      </c>
      <c r="J39" s="38">
        <v>0.20899999999999999</v>
      </c>
    </row>
    <row r="40" spans="1:10" ht="27.75" customHeight="1" x14ac:dyDescent="0.25">
      <c r="A40" s="161" t="s">
        <v>161</v>
      </c>
      <c r="B40" s="22" t="s">
        <v>1541</v>
      </c>
      <c r="C40" s="164">
        <v>0</v>
      </c>
      <c r="D40" s="129">
        <v>6.2549999999999999</v>
      </c>
      <c r="E40" s="130">
        <v>0.26700000000000002</v>
      </c>
      <c r="F40" s="131">
        <v>9.2999999999999999E-2</v>
      </c>
      <c r="G40" s="159">
        <v>484.69</v>
      </c>
      <c r="H40" s="159">
        <v>4.5999999999999996</v>
      </c>
      <c r="I40" s="163">
        <v>4.5999999999999996</v>
      </c>
      <c r="J40" s="38">
        <v>0.20899999999999999</v>
      </c>
    </row>
    <row r="41" spans="1:10" ht="27.75" customHeight="1" x14ac:dyDescent="0.25">
      <c r="A41" s="161" t="s">
        <v>162</v>
      </c>
      <c r="B41" s="22" t="s">
        <v>1542</v>
      </c>
      <c r="C41" s="164">
        <v>0</v>
      </c>
      <c r="D41" s="129">
        <v>6.3470000000000004</v>
      </c>
      <c r="E41" s="130">
        <v>0.23799999999999999</v>
      </c>
      <c r="F41" s="131">
        <v>8.5999999999999993E-2</v>
      </c>
      <c r="G41" s="159">
        <v>14.83</v>
      </c>
      <c r="H41" s="159">
        <v>6.04</v>
      </c>
      <c r="I41" s="163">
        <v>6.04</v>
      </c>
      <c r="J41" s="38">
        <v>0.20200000000000001</v>
      </c>
    </row>
    <row r="42" spans="1:10" ht="27.75" customHeight="1" x14ac:dyDescent="0.25">
      <c r="A42" s="161" t="s">
        <v>164</v>
      </c>
      <c r="B42" s="22" t="s">
        <v>1543</v>
      </c>
      <c r="C42" s="164">
        <v>0</v>
      </c>
      <c r="D42" s="129">
        <v>6.3470000000000004</v>
      </c>
      <c r="E42" s="130">
        <v>0.23799999999999999</v>
      </c>
      <c r="F42" s="131">
        <v>8.5999999999999993E-2</v>
      </c>
      <c r="G42" s="159">
        <v>143.03</v>
      </c>
      <c r="H42" s="159">
        <v>6.04</v>
      </c>
      <c r="I42" s="163">
        <v>6.04</v>
      </c>
      <c r="J42" s="38">
        <v>0.20200000000000001</v>
      </c>
    </row>
    <row r="43" spans="1:10" ht="27.75" customHeight="1" x14ac:dyDescent="0.25">
      <c r="A43" s="161" t="s">
        <v>166</v>
      </c>
      <c r="B43" s="22" t="s">
        <v>1544</v>
      </c>
      <c r="C43" s="164">
        <v>0</v>
      </c>
      <c r="D43" s="129">
        <v>6.3470000000000004</v>
      </c>
      <c r="E43" s="130">
        <v>0.23799999999999999</v>
      </c>
      <c r="F43" s="131">
        <v>8.5999999999999993E-2</v>
      </c>
      <c r="G43" s="159">
        <v>238.17</v>
      </c>
      <c r="H43" s="159">
        <v>6.04</v>
      </c>
      <c r="I43" s="163">
        <v>6.04</v>
      </c>
      <c r="J43" s="38">
        <v>0.20200000000000001</v>
      </c>
    </row>
    <row r="44" spans="1:10" ht="27.75" customHeight="1" x14ac:dyDescent="0.25">
      <c r="A44" s="161" t="s">
        <v>168</v>
      </c>
      <c r="B44" s="22" t="s">
        <v>1545</v>
      </c>
      <c r="C44" s="164">
        <v>0</v>
      </c>
      <c r="D44" s="129">
        <v>6.3470000000000004</v>
      </c>
      <c r="E44" s="130">
        <v>0.23799999999999999</v>
      </c>
      <c r="F44" s="131">
        <v>8.5999999999999993E-2</v>
      </c>
      <c r="G44" s="159">
        <v>344.23</v>
      </c>
      <c r="H44" s="159">
        <v>6.04</v>
      </c>
      <c r="I44" s="163">
        <v>6.04</v>
      </c>
      <c r="J44" s="38">
        <v>0.20200000000000001</v>
      </c>
    </row>
    <row r="45" spans="1:10" ht="27.75" customHeight="1" x14ac:dyDescent="0.25">
      <c r="A45" s="161" t="s">
        <v>170</v>
      </c>
      <c r="B45" s="22" t="s">
        <v>1546</v>
      </c>
      <c r="C45" s="164">
        <v>0</v>
      </c>
      <c r="D45" s="129">
        <v>6.3470000000000004</v>
      </c>
      <c r="E45" s="130">
        <v>0.23799999999999999</v>
      </c>
      <c r="F45" s="131">
        <v>8.5999999999999993E-2</v>
      </c>
      <c r="G45" s="159">
        <v>766.11</v>
      </c>
      <c r="H45" s="159">
        <v>6.04</v>
      </c>
      <c r="I45" s="163">
        <v>6.04</v>
      </c>
      <c r="J45" s="38">
        <v>0.20200000000000001</v>
      </c>
    </row>
    <row r="46" spans="1:10" ht="27.75" customHeight="1" x14ac:dyDescent="0.25">
      <c r="A46" s="161" t="s">
        <v>172</v>
      </c>
      <c r="B46" s="22" t="s">
        <v>1547</v>
      </c>
      <c r="C46" s="164">
        <v>0</v>
      </c>
      <c r="D46" s="129">
        <v>5.7839999999999998</v>
      </c>
      <c r="E46" s="130">
        <v>0.2</v>
      </c>
      <c r="F46" s="131">
        <v>7.3999999999999996E-2</v>
      </c>
      <c r="G46" s="159">
        <v>175.18</v>
      </c>
      <c r="H46" s="159">
        <v>6.06</v>
      </c>
      <c r="I46" s="163">
        <v>6.06</v>
      </c>
      <c r="J46" s="38">
        <v>0.185</v>
      </c>
    </row>
    <row r="47" spans="1:10" ht="27.75" customHeight="1" x14ac:dyDescent="0.25">
      <c r="A47" s="161" t="s">
        <v>173</v>
      </c>
      <c r="B47" s="22" t="s">
        <v>1548</v>
      </c>
      <c r="C47" s="164">
        <v>0</v>
      </c>
      <c r="D47" s="129">
        <v>5.7839999999999998</v>
      </c>
      <c r="E47" s="130">
        <v>0.2</v>
      </c>
      <c r="F47" s="131">
        <v>7.3999999999999996E-2</v>
      </c>
      <c r="G47" s="159">
        <v>1250.23</v>
      </c>
      <c r="H47" s="159">
        <v>6.06</v>
      </c>
      <c r="I47" s="163">
        <v>6.06</v>
      </c>
      <c r="J47" s="38">
        <v>0.185</v>
      </c>
    </row>
    <row r="48" spans="1:10" ht="27.75" customHeight="1" x14ac:dyDescent="0.25">
      <c r="A48" s="161" t="s">
        <v>174</v>
      </c>
      <c r="B48" s="22" t="s">
        <v>1549</v>
      </c>
      <c r="C48" s="164">
        <v>0</v>
      </c>
      <c r="D48" s="129">
        <v>5.7839999999999998</v>
      </c>
      <c r="E48" s="130">
        <v>0.2</v>
      </c>
      <c r="F48" s="131">
        <v>7.3999999999999996E-2</v>
      </c>
      <c r="G48" s="159">
        <v>2904.48</v>
      </c>
      <c r="H48" s="159">
        <v>6.06</v>
      </c>
      <c r="I48" s="163">
        <v>6.06</v>
      </c>
      <c r="J48" s="38">
        <v>0.185</v>
      </c>
    </row>
    <row r="49" spans="1:10" ht="27.75" customHeight="1" x14ac:dyDescent="0.25">
      <c r="A49" s="161" t="s">
        <v>175</v>
      </c>
      <c r="B49" s="22" t="s">
        <v>1550</v>
      </c>
      <c r="C49" s="164">
        <v>0</v>
      </c>
      <c r="D49" s="129">
        <v>5.7839999999999998</v>
      </c>
      <c r="E49" s="130">
        <v>0.2</v>
      </c>
      <c r="F49" s="131">
        <v>7.3999999999999996E-2</v>
      </c>
      <c r="G49" s="159">
        <v>3718.67</v>
      </c>
      <c r="H49" s="159">
        <v>6.06</v>
      </c>
      <c r="I49" s="163">
        <v>6.06</v>
      </c>
      <c r="J49" s="38">
        <v>0.185</v>
      </c>
    </row>
    <row r="50" spans="1:10" ht="27.75" customHeight="1" x14ac:dyDescent="0.25">
      <c r="A50" s="161" t="s">
        <v>176</v>
      </c>
      <c r="B50" s="22" t="s">
        <v>1551</v>
      </c>
      <c r="C50" s="164">
        <v>0</v>
      </c>
      <c r="D50" s="129">
        <v>5.7839999999999998</v>
      </c>
      <c r="E50" s="130">
        <v>0.2</v>
      </c>
      <c r="F50" s="131">
        <v>7.3999999999999996E-2</v>
      </c>
      <c r="G50" s="159">
        <v>10609.68</v>
      </c>
      <c r="H50" s="159">
        <v>6.06</v>
      </c>
      <c r="I50" s="163">
        <v>6.06</v>
      </c>
      <c r="J50" s="38">
        <v>0.185</v>
      </c>
    </row>
    <row r="51" spans="1:10" ht="27.75" customHeight="1" x14ac:dyDescent="0.25">
      <c r="A51" s="161" t="s">
        <v>177</v>
      </c>
      <c r="B51" s="22" t="s">
        <v>1552</v>
      </c>
      <c r="C51" s="164" t="s">
        <v>95</v>
      </c>
      <c r="D51" s="132">
        <v>29.562999999999999</v>
      </c>
      <c r="E51" s="133">
        <v>1.6679999999999999</v>
      </c>
      <c r="F51" s="131">
        <v>1.353</v>
      </c>
      <c r="G51" s="160"/>
      <c r="H51" s="160"/>
      <c r="I51" s="162"/>
      <c r="J51" s="39"/>
    </row>
    <row r="52" spans="1:10" ht="27.75" customHeight="1" x14ac:dyDescent="0.25">
      <c r="A52" s="161" t="s">
        <v>178</v>
      </c>
      <c r="B52" s="22" t="s">
        <v>1553</v>
      </c>
      <c r="C52" s="164" t="s">
        <v>98</v>
      </c>
      <c r="D52" s="129">
        <v>-13.185</v>
      </c>
      <c r="E52" s="130">
        <v>-0.60199999999999998</v>
      </c>
      <c r="F52" s="131">
        <v>-0.20599999999999999</v>
      </c>
      <c r="G52" s="159">
        <v>0</v>
      </c>
      <c r="H52" s="160"/>
      <c r="I52" s="162"/>
      <c r="J52" s="39"/>
    </row>
    <row r="53" spans="1:10" ht="27.75" customHeight="1" x14ac:dyDescent="0.25">
      <c r="A53" s="161" t="s">
        <v>179</v>
      </c>
      <c r="B53" s="22" t="s">
        <v>1554</v>
      </c>
      <c r="C53" s="164">
        <v>0</v>
      </c>
      <c r="D53" s="129">
        <v>-10.608000000000001</v>
      </c>
      <c r="E53" s="130">
        <v>-0.46300000000000002</v>
      </c>
      <c r="F53" s="131">
        <v>-0.161</v>
      </c>
      <c r="G53" s="159">
        <v>0</v>
      </c>
      <c r="H53" s="160"/>
      <c r="I53" s="162"/>
      <c r="J53" s="39"/>
    </row>
    <row r="54" spans="1:10" ht="27.75" customHeight="1" x14ac:dyDescent="0.25">
      <c r="A54" s="161" t="s">
        <v>180</v>
      </c>
      <c r="B54" s="22" t="s">
        <v>1555</v>
      </c>
      <c r="C54" s="164">
        <v>0</v>
      </c>
      <c r="D54" s="129">
        <v>-13.185</v>
      </c>
      <c r="E54" s="130">
        <v>-0.60199999999999998</v>
      </c>
      <c r="F54" s="131">
        <v>-0.20599999999999999</v>
      </c>
      <c r="G54" s="159">
        <v>0</v>
      </c>
      <c r="H54" s="160"/>
      <c r="I54" s="162"/>
      <c r="J54" s="38">
        <v>0.46400000000000002</v>
      </c>
    </row>
    <row r="55" spans="1:10" ht="27.75" customHeight="1" x14ac:dyDescent="0.25">
      <c r="A55" s="161" t="s">
        <v>181</v>
      </c>
      <c r="B55" s="22" t="s">
        <v>1556</v>
      </c>
      <c r="C55" s="164">
        <v>0</v>
      </c>
      <c r="D55" s="129">
        <v>-10.608000000000001</v>
      </c>
      <c r="E55" s="130">
        <v>-0.46300000000000002</v>
      </c>
      <c r="F55" s="131">
        <v>-0.161</v>
      </c>
      <c r="G55" s="159">
        <v>0</v>
      </c>
      <c r="H55" s="160"/>
      <c r="I55" s="162"/>
      <c r="J55" s="38">
        <v>0.34799999999999998</v>
      </c>
    </row>
    <row r="56" spans="1:10" ht="27.75" customHeight="1" x14ac:dyDescent="0.25">
      <c r="A56" s="161" t="s">
        <v>182</v>
      </c>
      <c r="B56" s="22" t="s">
        <v>1557</v>
      </c>
      <c r="C56" s="164">
        <v>0</v>
      </c>
      <c r="D56" s="129">
        <v>-7.4740000000000002</v>
      </c>
      <c r="E56" s="130">
        <v>-0.28000000000000003</v>
      </c>
      <c r="F56" s="131">
        <v>-0.10100000000000001</v>
      </c>
      <c r="G56" s="159">
        <v>0</v>
      </c>
      <c r="H56" s="160"/>
      <c r="I56" s="162"/>
      <c r="J56" s="38">
        <v>0.30199999999999999</v>
      </c>
    </row>
    <row r="57" spans="1:10" ht="27.75" customHeight="1" x14ac:dyDescent="0.25">
      <c r="A57" s="157" t="s">
        <v>183</v>
      </c>
      <c r="B57" s="22" t="s">
        <v>1558</v>
      </c>
      <c r="C57" s="164" t="s">
        <v>69</v>
      </c>
      <c r="D57" s="129">
        <v>7.7469999999999999</v>
      </c>
      <c r="E57" s="130">
        <v>0.35399999999999998</v>
      </c>
      <c r="F57" s="131">
        <v>0.121</v>
      </c>
      <c r="G57" s="159">
        <v>5.03</v>
      </c>
      <c r="H57" s="160"/>
      <c r="I57" s="162"/>
      <c r="J57" s="39"/>
    </row>
    <row r="58" spans="1:10" ht="27.75" customHeight="1" x14ac:dyDescent="0.25">
      <c r="A58" s="157" t="s">
        <v>184</v>
      </c>
      <c r="B58" s="22" t="s">
        <v>1559</v>
      </c>
      <c r="C58" s="164">
        <v>2</v>
      </c>
      <c r="D58" s="129">
        <v>7.7469999999999999</v>
      </c>
      <c r="E58" s="130">
        <v>0.35399999999999998</v>
      </c>
      <c r="F58" s="131">
        <v>0.121</v>
      </c>
      <c r="G58" s="160"/>
      <c r="H58" s="160"/>
      <c r="I58" s="162"/>
      <c r="J58" s="39"/>
    </row>
    <row r="59" spans="1:10" ht="27.75" customHeight="1" x14ac:dyDescent="0.25">
      <c r="A59" s="157" t="s">
        <v>185</v>
      </c>
      <c r="B59" s="22" t="s">
        <v>1560</v>
      </c>
      <c r="C59" s="164" t="s">
        <v>73</v>
      </c>
      <c r="D59" s="129">
        <v>6.1749999999999998</v>
      </c>
      <c r="E59" s="130">
        <v>0.28199999999999997</v>
      </c>
      <c r="F59" s="131">
        <v>9.7000000000000003E-2</v>
      </c>
      <c r="G59" s="159">
        <v>3.5</v>
      </c>
      <c r="H59" s="160"/>
      <c r="I59" s="162"/>
      <c r="J59" s="39"/>
    </row>
    <row r="60" spans="1:10" ht="27.75" customHeight="1" x14ac:dyDescent="0.25">
      <c r="A60" s="157" t="s">
        <v>186</v>
      </c>
      <c r="B60" s="22" t="s">
        <v>1561</v>
      </c>
      <c r="C60" s="164" t="s">
        <v>73</v>
      </c>
      <c r="D60" s="129">
        <v>6.1749999999999998</v>
      </c>
      <c r="E60" s="130">
        <v>0.28199999999999997</v>
      </c>
      <c r="F60" s="131">
        <v>9.7000000000000003E-2</v>
      </c>
      <c r="G60" s="159">
        <v>5.01</v>
      </c>
      <c r="H60" s="160"/>
      <c r="I60" s="162"/>
      <c r="J60" s="39"/>
    </row>
    <row r="61" spans="1:10" ht="27.75" customHeight="1" x14ac:dyDescent="0.25">
      <c r="A61" s="157" t="s">
        <v>187</v>
      </c>
      <c r="B61" s="22" t="s">
        <v>1562</v>
      </c>
      <c r="C61" s="164" t="s">
        <v>73</v>
      </c>
      <c r="D61" s="129">
        <v>6.1749999999999998</v>
      </c>
      <c r="E61" s="130">
        <v>0.28199999999999997</v>
      </c>
      <c r="F61" s="131">
        <v>9.7000000000000003E-2</v>
      </c>
      <c r="G61" s="159">
        <v>7.88</v>
      </c>
      <c r="H61" s="160"/>
      <c r="I61" s="162"/>
      <c r="J61" s="39"/>
    </row>
    <row r="62" spans="1:10" ht="27.75" customHeight="1" x14ac:dyDescent="0.25">
      <c r="A62" s="157" t="s">
        <v>188</v>
      </c>
      <c r="B62" s="22" t="s">
        <v>1563</v>
      </c>
      <c r="C62" s="164" t="s">
        <v>73</v>
      </c>
      <c r="D62" s="129">
        <v>6.1749999999999998</v>
      </c>
      <c r="E62" s="130">
        <v>0.28199999999999997</v>
      </c>
      <c r="F62" s="131">
        <v>9.7000000000000003E-2</v>
      </c>
      <c r="G62" s="159">
        <v>12.35</v>
      </c>
      <c r="H62" s="160"/>
      <c r="I62" s="162"/>
      <c r="J62" s="39"/>
    </row>
    <row r="63" spans="1:10" ht="27.75" customHeight="1" x14ac:dyDescent="0.25">
      <c r="A63" s="157" t="s">
        <v>189</v>
      </c>
      <c r="B63" s="22" t="s">
        <v>1564</v>
      </c>
      <c r="C63" s="164" t="s">
        <v>73</v>
      </c>
      <c r="D63" s="129">
        <v>6.1749999999999998</v>
      </c>
      <c r="E63" s="130">
        <v>0.28199999999999997</v>
      </c>
      <c r="F63" s="131">
        <v>9.7000000000000003E-2</v>
      </c>
      <c r="G63" s="159">
        <v>27.92</v>
      </c>
      <c r="H63" s="160"/>
      <c r="I63" s="162"/>
      <c r="J63" s="39"/>
    </row>
    <row r="64" spans="1:10" ht="27.75" customHeight="1" x14ac:dyDescent="0.25">
      <c r="A64" s="157" t="s">
        <v>190</v>
      </c>
      <c r="B64" s="22" t="s">
        <v>163</v>
      </c>
      <c r="C64" s="164">
        <v>4</v>
      </c>
      <c r="D64" s="129">
        <v>6.1749999999999998</v>
      </c>
      <c r="E64" s="130">
        <v>0.28199999999999997</v>
      </c>
      <c r="F64" s="131">
        <v>9.7000000000000003E-2</v>
      </c>
      <c r="G64" s="160"/>
      <c r="H64" s="160"/>
      <c r="I64" s="162"/>
      <c r="J64" s="39"/>
    </row>
    <row r="65" spans="1:10" ht="27.75" customHeight="1" x14ac:dyDescent="0.25">
      <c r="A65" s="157" t="s">
        <v>191</v>
      </c>
      <c r="B65" s="22" t="s">
        <v>1565</v>
      </c>
      <c r="C65" s="164">
        <v>0</v>
      </c>
      <c r="D65" s="129">
        <v>4.5810000000000004</v>
      </c>
      <c r="E65" s="130">
        <v>0.19600000000000001</v>
      </c>
      <c r="F65" s="131">
        <v>6.8000000000000005E-2</v>
      </c>
      <c r="G65" s="159">
        <v>8.14</v>
      </c>
      <c r="H65" s="159">
        <v>3.37</v>
      </c>
      <c r="I65" s="163">
        <v>3.37</v>
      </c>
      <c r="J65" s="38">
        <v>0.153</v>
      </c>
    </row>
    <row r="66" spans="1:10" ht="27.75" customHeight="1" x14ac:dyDescent="0.25">
      <c r="A66" s="157" t="s">
        <v>192</v>
      </c>
      <c r="B66" s="22" t="s">
        <v>1566</v>
      </c>
      <c r="C66" s="164">
        <v>0</v>
      </c>
      <c r="D66" s="129">
        <v>4.5810000000000004</v>
      </c>
      <c r="E66" s="130">
        <v>0.19600000000000001</v>
      </c>
      <c r="F66" s="131">
        <v>6.8000000000000005E-2</v>
      </c>
      <c r="G66" s="159">
        <v>67.319999999999993</v>
      </c>
      <c r="H66" s="159">
        <v>3.37</v>
      </c>
      <c r="I66" s="163">
        <v>3.37</v>
      </c>
      <c r="J66" s="38">
        <v>0.153</v>
      </c>
    </row>
    <row r="67" spans="1:10" ht="27.75" customHeight="1" x14ac:dyDescent="0.25">
      <c r="A67" s="157" t="s">
        <v>193</v>
      </c>
      <c r="B67" s="22" t="s">
        <v>1567</v>
      </c>
      <c r="C67" s="164">
        <v>0</v>
      </c>
      <c r="D67" s="129">
        <v>4.5810000000000004</v>
      </c>
      <c r="E67" s="130">
        <v>0.19600000000000001</v>
      </c>
      <c r="F67" s="131">
        <v>6.8000000000000005E-2</v>
      </c>
      <c r="G67" s="159">
        <v>111.25</v>
      </c>
      <c r="H67" s="159">
        <v>3.37</v>
      </c>
      <c r="I67" s="163">
        <v>3.37</v>
      </c>
      <c r="J67" s="38">
        <v>0.153</v>
      </c>
    </row>
    <row r="68" spans="1:10" ht="27.75" customHeight="1" x14ac:dyDescent="0.25">
      <c r="A68" s="157" t="s">
        <v>194</v>
      </c>
      <c r="B68" s="22" t="s">
        <v>1568</v>
      </c>
      <c r="C68" s="164">
        <v>0</v>
      </c>
      <c r="D68" s="129">
        <v>4.5810000000000004</v>
      </c>
      <c r="E68" s="130">
        <v>0.19600000000000001</v>
      </c>
      <c r="F68" s="131">
        <v>6.8000000000000005E-2</v>
      </c>
      <c r="G68" s="159">
        <v>160.21</v>
      </c>
      <c r="H68" s="159">
        <v>3.37</v>
      </c>
      <c r="I68" s="163">
        <v>3.37</v>
      </c>
      <c r="J68" s="38">
        <v>0.153</v>
      </c>
    </row>
    <row r="69" spans="1:10" ht="27.75" customHeight="1" x14ac:dyDescent="0.25">
      <c r="A69" s="157" t="s">
        <v>195</v>
      </c>
      <c r="B69" s="22" t="s">
        <v>1569</v>
      </c>
      <c r="C69" s="164">
        <v>0</v>
      </c>
      <c r="D69" s="129">
        <v>4.5810000000000004</v>
      </c>
      <c r="E69" s="130">
        <v>0.19600000000000001</v>
      </c>
      <c r="F69" s="131">
        <v>6.8000000000000005E-2</v>
      </c>
      <c r="G69" s="159">
        <v>354.99</v>
      </c>
      <c r="H69" s="159">
        <v>3.37</v>
      </c>
      <c r="I69" s="163">
        <v>3.37</v>
      </c>
      <c r="J69" s="38">
        <v>0.153</v>
      </c>
    </row>
    <row r="70" spans="1:10" ht="27.75" customHeight="1" x14ac:dyDescent="0.25">
      <c r="A70" s="157" t="s">
        <v>196</v>
      </c>
      <c r="B70" s="22" t="s">
        <v>1570</v>
      </c>
      <c r="C70" s="164">
        <v>0</v>
      </c>
      <c r="D70" s="129">
        <v>4.5869999999999997</v>
      </c>
      <c r="E70" s="130">
        <v>0.17199999999999999</v>
      </c>
      <c r="F70" s="131">
        <v>6.2E-2</v>
      </c>
      <c r="G70" s="159">
        <v>10.72</v>
      </c>
      <c r="H70" s="159">
        <v>4.3600000000000003</v>
      </c>
      <c r="I70" s="163">
        <v>4.3600000000000003</v>
      </c>
      <c r="J70" s="38">
        <v>0.14599999999999999</v>
      </c>
    </row>
    <row r="71" spans="1:10" ht="27.75" customHeight="1" x14ac:dyDescent="0.25">
      <c r="A71" s="157" t="s">
        <v>198</v>
      </c>
      <c r="B71" s="22" t="s">
        <v>1571</v>
      </c>
      <c r="C71" s="164">
        <v>0</v>
      </c>
      <c r="D71" s="129">
        <v>4.5869999999999997</v>
      </c>
      <c r="E71" s="130">
        <v>0.17199999999999999</v>
      </c>
      <c r="F71" s="131">
        <v>6.2E-2</v>
      </c>
      <c r="G71" s="159">
        <v>103.37</v>
      </c>
      <c r="H71" s="159">
        <v>4.3600000000000003</v>
      </c>
      <c r="I71" s="163">
        <v>4.3600000000000003</v>
      </c>
      <c r="J71" s="38">
        <v>0.14599999999999999</v>
      </c>
    </row>
    <row r="72" spans="1:10" ht="27.75" customHeight="1" x14ac:dyDescent="0.25">
      <c r="A72" s="157" t="s">
        <v>200</v>
      </c>
      <c r="B72" s="22" t="s">
        <v>1572</v>
      </c>
      <c r="C72" s="164">
        <v>0</v>
      </c>
      <c r="D72" s="129">
        <v>4.5869999999999997</v>
      </c>
      <c r="E72" s="130">
        <v>0.17199999999999999</v>
      </c>
      <c r="F72" s="131">
        <v>6.2E-2</v>
      </c>
      <c r="G72" s="159">
        <v>172.13</v>
      </c>
      <c r="H72" s="159">
        <v>4.3600000000000003</v>
      </c>
      <c r="I72" s="163">
        <v>4.3600000000000003</v>
      </c>
      <c r="J72" s="38">
        <v>0.14599999999999999</v>
      </c>
    </row>
    <row r="73" spans="1:10" ht="27.75" customHeight="1" x14ac:dyDescent="0.25">
      <c r="A73" s="157" t="s">
        <v>202</v>
      </c>
      <c r="B73" s="22" t="s">
        <v>1573</v>
      </c>
      <c r="C73" s="164">
        <v>0</v>
      </c>
      <c r="D73" s="129">
        <v>4.5869999999999997</v>
      </c>
      <c r="E73" s="130">
        <v>0.17199999999999999</v>
      </c>
      <c r="F73" s="131">
        <v>6.2E-2</v>
      </c>
      <c r="G73" s="159">
        <v>248.78</v>
      </c>
      <c r="H73" s="159">
        <v>4.3600000000000003</v>
      </c>
      <c r="I73" s="163">
        <v>4.3600000000000003</v>
      </c>
      <c r="J73" s="38">
        <v>0.14599999999999999</v>
      </c>
    </row>
    <row r="74" spans="1:10" ht="27.75" customHeight="1" x14ac:dyDescent="0.25">
      <c r="A74" s="157" t="s">
        <v>204</v>
      </c>
      <c r="B74" s="22" t="s">
        <v>1574</v>
      </c>
      <c r="C74" s="164">
        <v>0</v>
      </c>
      <c r="D74" s="129">
        <v>4.5869999999999997</v>
      </c>
      <c r="E74" s="130">
        <v>0.17199999999999999</v>
      </c>
      <c r="F74" s="131">
        <v>6.2E-2</v>
      </c>
      <c r="G74" s="159">
        <v>553.67999999999995</v>
      </c>
      <c r="H74" s="159">
        <v>4.3600000000000003</v>
      </c>
      <c r="I74" s="163">
        <v>4.3600000000000003</v>
      </c>
      <c r="J74" s="38">
        <v>0.14599999999999999</v>
      </c>
    </row>
    <row r="75" spans="1:10" ht="27.75" customHeight="1" x14ac:dyDescent="0.25">
      <c r="A75" s="157" t="s">
        <v>206</v>
      </c>
      <c r="B75" s="22" t="s">
        <v>1575</v>
      </c>
      <c r="C75" s="164">
        <v>0</v>
      </c>
      <c r="D75" s="129">
        <v>4.16</v>
      </c>
      <c r="E75" s="130">
        <v>0.14399999999999999</v>
      </c>
      <c r="F75" s="131">
        <v>5.3999999999999999E-2</v>
      </c>
      <c r="G75" s="159">
        <v>125.99</v>
      </c>
      <c r="H75" s="159">
        <v>4.3600000000000003</v>
      </c>
      <c r="I75" s="163">
        <v>4.3600000000000003</v>
      </c>
      <c r="J75" s="38">
        <v>0.13300000000000001</v>
      </c>
    </row>
    <row r="76" spans="1:10" ht="27.75" customHeight="1" x14ac:dyDescent="0.25">
      <c r="A76" s="157" t="s">
        <v>207</v>
      </c>
      <c r="B76" s="22" t="s">
        <v>1576</v>
      </c>
      <c r="C76" s="164">
        <v>0</v>
      </c>
      <c r="D76" s="129">
        <v>4.16</v>
      </c>
      <c r="E76" s="130">
        <v>0.14399999999999999</v>
      </c>
      <c r="F76" s="131">
        <v>5.3999999999999999E-2</v>
      </c>
      <c r="G76" s="159">
        <v>899.15</v>
      </c>
      <c r="H76" s="159">
        <v>4.3600000000000003</v>
      </c>
      <c r="I76" s="163">
        <v>4.3600000000000003</v>
      </c>
      <c r="J76" s="38">
        <v>0.13300000000000001</v>
      </c>
    </row>
    <row r="77" spans="1:10" ht="27.75" customHeight="1" x14ac:dyDescent="0.25">
      <c r="A77" s="157" t="s">
        <v>208</v>
      </c>
      <c r="B77" s="22" t="s">
        <v>1577</v>
      </c>
      <c r="C77" s="164">
        <v>0</v>
      </c>
      <c r="D77" s="129">
        <v>4.16</v>
      </c>
      <c r="E77" s="130">
        <v>0.14399999999999999</v>
      </c>
      <c r="F77" s="131">
        <v>5.3999999999999999E-2</v>
      </c>
      <c r="G77" s="159">
        <v>2088.87</v>
      </c>
      <c r="H77" s="159">
        <v>4.3600000000000003</v>
      </c>
      <c r="I77" s="163">
        <v>4.3600000000000003</v>
      </c>
      <c r="J77" s="38">
        <v>0.13300000000000001</v>
      </c>
    </row>
    <row r="78" spans="1:10" ht="27.75" customHeight="1" x14ac:dyDescent="0.25">
      <c r="A78" s="157" t="s">
        <v>209</v>
      </c>
      <c r="B78" s="22" t="s">
        <v>1578</v>
      </c>
      <c r="C78" s="164">
        <v>0</v>
      </c>
      <c r="D78" s="129">
        <v>4.16</v>
      </c>
      <c r="E78" s="130">
        <v>0.14399999999999999</v>
      </c>
      <c r="F78" s="131">
        <v>5.3999999999999999E-2</v>
      </c>
      <c r="G78" s="159">
        <v>2674.42</v>
      </c>
      <c r="H78" s="159">
        <v>4.3600000000000003</v>
      </c>
      <c r="I78" s="163">
        <v>4.3600000000000003</v>
      </c>
      <c r="J78" s="38">
        <v>0.13300000000000001</v>
      </c>
    </row>
    <row r="79" spans="1:10" ht="27.75" customHeight="1" x14ac:dyDescent="0.25">
      <c r="A79" s="157" t="s">
        <v>210</v>
      </c>
      <c r="B79" s="22" t="s">
        <v>1579</v>
      </c>
      <c r="C79" s="164">
        <v>0</v>
      </c>
      <c r="D79" s="129">
        <v>4.16</v>
      </c>
      <c r="E79" s="130">
        <v>0.14399999999999999</v>
      </c>
      <c r="F79" s="131">
        <v>5.3999999999999999E-2</v>
      </c>
      <c r="G79" s="159">
        <v>7630.36</v>
      </c>
      <c r="H79" s="159">
        <v>4.3600000000000003</v>
      </c>
      <c r="I79" s="163">
        <v>4.3600000000000003</v>
      </c>
      <c r="J79" s="38">
        <v>0.13300000000000001</v>
      </c>
    </row>
    <row r="80" spans="1:10" ht="27.75" customHeight="1" x14ac:dyDescent="0.25">
      <c r="A80" s="157" t="s">
        <v>211</v>
      </c>
      <c r="B80" s="22" t="s">
        <v>165</v>
      </c>
      <c r="C80" s="164" t="s">
        <v>95</v>
      </c>
      <c r="D80" s="132">
        <v>21.652000000000001</v>
      </c>
      <c r="E80" s="133">
        <v>1.2210000000000001</v>
      </c>
      <c r="F80" s="131">
        <v>0.99099999999999999</v>
      </c>
      <c r="G80" s="160"/>
      <c r="H80" s="160"/>
      <c r="I80" s="162"/>
      <c r="J80" s="39"/>
    </row>
    <row r="81" spans="1:10" ht="27.75" customHeight="1" x14ac:dyDescent="0.25">
      <c r="A81" s="157" t="s">
        <v>212</v>
      </c>
      <c r="B81" s="22" t="s">
        <v>1580</v>
      </c>
      <c r="C81" s="164" t="s">
        <v>98</v>
      </c>
      <c r="D81" s="129">
        <v>-7.45</v>
      </c>
      <c r="E81" s="130">
        <v>-0.34</v>
      </c>
      <c r="F81" s="131">
        <v>-0.11700000000000001</v>
      </c>
      <c r="G81" s="159">
        <v>0</v>
      </c>
      <c r="H81" s="160"/>
      <c r="I81" s="162"/>
      <c r="J81" s="39"/>
    </row>
    <row r="82" spans="1:10" ht="27.75" customHeight="1" x14ac:dyDescent="0.25">
      <c r="A82" s="157" t="s">
        <v>213</v>
      </c>
      <c r="B82" s="22" t="s">
        <v>1581</v>
      </c>
      <c r="C82" s="164">
        <v>0</v>
      </c>
      <c r="D82" s="129">
        <v>-6.6459999999999999</v>
      </c>
      <c r="E82" s="130">
        <v>-0.28999999999999998</v>
      </c>
      <c r="F82" s="131">
        <v>-0.10100000000000001</v>
      </c>
      <c r="G82" s="159">
        <v>0</v>
      </c>
      <c r="H82" s="160"/>
      <c r="I82" s="162"/>
      <c r="J82" s="39"/>
    </row>
    <row r="83" spans="1:10" ht="27.75" customHeight="1" x14ac:dyDescent="0.25">
      <c r="A83" s="157" t="s">
        <v>214</v>
      </c>
      <c r="B83" s="22" t="s">
        <v>1582</v>
      </c>
      <c r="C83" s="164">
        <v>0</v>
      </c>
      <c r="D83" s="129">
        <v>-7.45</v>
      </c>
      <c r="E83" s="130">
        <v>-0.34</v>
      </c>
      <c r="F83" s="131">
        <v>-0.11700000000000001</v>
      </c>
      <c r="G83" s="159">
        <v>0</v>
      </c>
      <c r="H83" s="160"/>
      <c r="I83" s="162"/>
      <c r="J83" s="38">
        <v>0.26200000000000001</v>
      </c>
    </row>
    <row r="84" spans="1:10" ht="27.75" customHeight="1" x14ac:dyDescent="0.25">
      <c r="A84" s="157" t="s">
        <v>215</v>
      </c>
      <c r="B84" s="22" t="s">
        <v>1583</v>
      </c>
      <c r="C84" s="164">
        <v>0</v>
      </c>
      <c r="D84" s="129">
        <v>-6.6459999999999999</v>
      </c>
      <c r="E84" s="130">
        <v>-0.28999999999999998</v>
      </c>
      <c r="F84" s="131">
        <v>-0.10100000000000001</v>
      </c>
      <c r="G84" s="159">
        <v>0</v>
      </c>
      <c r="H84" s="160"/>
      <c r="I84" s="162"/>
      <c r="J84" s="38">
        <v>0.218</v>
      </c>
    </row>
    <row r="85" spans="1:10" ht="27.75" customHeight="1" x14ac:dyDescent="0.25">
      <c r="A85" s="157" t="s">
        <v>216</v>
      </c>
      <c r="B85" s="22" t="s">
        <v>1584</v>
      </c>
      <c r="C85" s="164">
        <v>0</v>
      </c>
      <c r="D85" s="129">
        <v>-7.4740000000000002</v>
      </c>
      <c r="E85" s="130">
        <v>-0.28000000000000003</v>
      </c>
      <c r="F85" s="131">
        <v>-0.10100000000000001</v>
      </c>
      <c r="G85" s="159">
        <v>14.11</v>
      </c>
      <c r="H85" s="160"/>
      <c r="I85" s="162"/>
      <c r="J85" s="38">
        <v>0.30199999999999999</v>
      </c>
    </row>
    <row r="86" spans="1:10" ht="27.75" customHeight="1" x14ac:dyDescent="0.25">
      <c r="A86" s="157" t="s">
        <v>217</v>
      </c>
      <c r="B86" s="22" t="s">
        <v>1585</v>
      </c>
      <c r="C86" s="164" t="s">
        <v>69</v>
      </c>
      <c r="D86" s="129">
        <v>6.258</v>
      </c>
      <c r="E86" s="130">
        <v>0.28599999999999998</v>
      </c>
      <c r="F86" s="131">
        <v>9.8000000000000004E-2</v>
      </c>
      <c r="G86" s="159">
        <v>4.07</v>
      </c>
      <c r="H86" s="160"/>
      <c r="I86" s="162"/>
      <c r="J86" s="39"/>
    </row>
    <row r="87" spans="1:10" ht="27.75" customHeight="1" x14ac:dyDescent="0.25">
      <c r="A87" s="157" t="s">
        <v>218</v>
      </c>
      <c r="B87" s="22" t="s">
        <v>167</v>
      </c>
      <c r="C87" s="164">
        <v>2</v>
      </c>
      <c r="D87" s="129">
        <v>6.258</v>
      </c>
      <c r="E87" s="130">
        <v>0.28599999999999998</v>
      </c>
      <c r="F87" s="131">
        <v>9.8000000000000004E-2</v>
      </c>
      <c r="G87" s="160"/>
      <c r="H87" s="160"/>
      <c r="I87" s="162"/>
      <c r="J87" s="39"/>
    </row>
    <row r="88" spans="1:10" ht="27.75" customHeight="1" x14ac:dyDescent="0.25">
      <c r="A88" s="157" t="s">
        <v>219</v>
      </c>
      <c r="B88" s="22" t="s">
        <v>169</v>
      </c>
      <c r="C88" s="164" t="s">
        <v>73</v>
      </c>
      <c r="D88" s="129">
        <v>4.9880000000000004</v>
      </c>
      <c r="E88" s="130">
        <v>0.22800000000000001</v>
      </c>
      <c r="F88" s="131">
        <v>7.8E-2</v>
      </c>
      <c r="G88" s="159">
        <v>2.83</v>
      </c>
      <c r="H88" s="160"/>
      <c r="I88" s="162"/>
      <c r="J88" s="39"/>
    </row>
    <row r="89" spans="1:10" ht="27.75" customHeight="1" x14ac:dyDescent="0.25">
      <c r="A89" s="157" t="s">
        <v>220</v>
      </c>
      <c r="B89" s="22" t="s">
        <v>1586</v>
      </c>
      <c r="C89" s="164" t="s">
        <v>73</v>
      </c>
      <c r="D89" s="129">
        <v>4.9880000000000004</v>
      </c>
      <c r="E89" s="130">
        <v>0.22800000000000001</v>
      </c>
      <c r="F89" s="131">
        <v>7.8E-2</v>
      </c>
      <c r="G89" s="159">
        <v>4.05</v>
      </c>
      <c r="H89" s="160"/>
      <c r="I89" s="162"/>
      <c r="J89" s="39"/>
    </row>
    <row r="90" spans="1:10" ht="27.75" customHeight="1" x14ac:dyDescent="0.25">
      <c r="A90" s="157" t="s">
        <v>221</v>
      </c>
      <c r="B90" s="22" t="s">
        <v>1587</v>
      </c>
      <c r="C90" s="164" t="s">
        <v>73</v>
      </c>
      <c r="D90" s="129">
        <v>4.9880000000000004</v>
      </c>
      <c r="E90" s="130">
        <v>0.22800000000000001</v>
      </c>
      <c r="F90" s="131">
        <v>7.8E-2</v>
      </c>
      <c r="G90" s="159">
        <v>6.37</v>
      </c>
      <c r="H90" s="160"/>
      <c r="I90" s="162"/>
      <c r="J90" s="39"/>
    </row>
    <row r="91" spans="1:10" ht="27.75" customHeight="1" x14ac:dyDescent="0.25">
      <c r="A91" s="157" t="s">
        <v>222</v>
      </c>
      <c r="B91" s="22" t="s">
        <v>1588</v>
      </c>
      <c r="C91" s="164" t="s">
        <v>73</v>
      </c>
      <c r="D91" s="129">
        <v>4.9880000000000004</v>
      </c>
      <c r="E91" s="130">
        <v>0.22800000000000001</v>
      </c>
      <c r="F91" s="131">
        <v>7.8E-2</v>
      </c>
      <c r="G91" s="159">
        <v>9.98</v>
      </c>
      <c r="H91" s="160"/>
      <c r="I91" s="162"/>
      <c r="J91" s="39"/>
    </row>
    <row r="92" spans="1:10" ht="27.75" customHeight="1" x14ac:dyDescent="0.25">
      <c r="A92" s="157" t="s">
        <v>223</v>
      </c>
      <c r="B92" s="22" t="s">
        <v>1589</v>
      </c>
      <c r="C92" s="164" t="s">
        <v>73</v>
      </c>
      <c r="D92" s="129">
        <v>4.9880000000000004</v>
      </c>
      <c r="E92" s="130">
        <v>0.22800000000000001</v>
      </c>
      <c r="F92" s="131">
        <v>7.8E-2</v>
      </c>
      <c r="G92" s="159">
        <v>22.56</v>
      </c>
      <c r="H92" s="160"/>
      <c r="I92" s="162"/>
      <c r="J92" s="39"/>
    </row>
    <row r="93" spans="1:10" ht="27.75" customHeight="1" x14ac:dyDescent="0.25">
      <c r="A93" s="157" t="s">
        <v>224</v>
      </c>
      <c r="B93" s="22" t="s">
        <v>1590</v>
      </c>
      <c r="C93" s="164">
        <v>4</v>
      </c>
      <c r="D93" s="129">
        <v>4.9880000000000004</v>
      </c>
      <c r="E93" s="130">
        <v>0.22800000000000001</v>
      </c>
      <c r="F93" s="131">
        <v>7.8E-2</v>
      </c>
      <c r="G93" s="160"/>
      <c r="H93" s="160"/>
      <c r="I93" s="162"/>
      <c r="J93" s="39"/>
    </row>
    <row r="94" spans="1:10" ht="27.75" customHeight="1" x14ac:dyDescent="0.25">
      <c r="A94" s="157" t="s">
        <v>225</v>
      </c>
      <c r="B94" s="22" t="s">
        <v>1591</v>
      </c>
      <c r="C94" s="164">
        <v>0</v>
      </c>
      <c r="D94" s="129">
        <v>3.7</v>
      </c>
      <c r="E94" s="130">
        <v>0.158</v>
      </c>
      <c r="F94" s="131">
        <v>5.5E-2</v>
      </c>
      <c r="G94" s="159">
        <v>6.57</v>
      </c>
      <c r="H94" s="159">
        <v>2.72</v>
      </c>
      <c r="I94" s="163">
        <v>2.72</v>
      </c>
      <c r="J94" s="38">
        <v>0.124</v>
      </c>
    </row>
    <row r="95" spans="1:10" ht="27.75" customHeight="1" x14ac:dyDescent="0.25">
      <c r="A95" s="157" t="s">
        <v>226</v>
      </c>
      <c r="B95" s="22" t="s">
        <v>1592</v>
      </c>
      <c r="C95" s="164">
        <v>0</v>
      </c>
      <c r="D95" s="129">
        <v>3.7</v>
      </c>
      <c r="E95" s="130">
        <v>0.158</v>
      </c>
      <c r="F95" s="131">
        <v>5.5E-2</v>
      </c>
      <c r="G95" s="159">
        <v>54.38</v>
      </c>
      <c r="H95" s="159">
        <v>2.72</v>
      </c>
      <c r="I95" s="163">
        <v>2.72</v>
      </c>
      <c r="J95" s="38">
        <v>0.124</v>
      </c>
    </row>
    <row r="96" spans="1:10" ht="27.75" customHeight="1" x14ac:dyDescent="0.25">
      <c r="A96" s="157" t="s">
        <v>227</v>
      </c>
      <c r="B96" s="22" t="s">
        <v>1593</v>
      </c>
      <c r="C96" s="164">
        <v>0</v>
      </c>
      <c r="D96" s="129">
        <v>3.7</v>
      </c>
      <c r="E96" s="130">
        <v>0.158</v>
      </c>
      <c r="F96" s="131">
        <v>5.5E-2</v>
      </c>
      <c r="G96" s="159">
        <v>89.87</v>
      </c>
      <c r="H96" s="159">
        <v>2.72</v>
      </c>
      <c r="I96" s="163">
        <v>2.72</v>
      </c>
      <c r="J96" s="38">
        <v>0.124</v>
      </c>
    </row>
    <row r="97" spans="1:10" ht="27.75" customHeight="1" x14ac:dyDescent="0.25">
      <c r="A97" s="157" t="s">
        <v>228</v>
      </c>
      <c r="B97" s="22" t="s">
        <v>1594</v>
      </c>
      <c r="C97" s="164">
        <v>0</v>
      </c>
      <c r="D97" s="129">
        <v>3.7</v>
      </c>
      <c r="E97" s="130">
        <v>0.158</v>
      </c>
      <c r="F97" s="131">
        <v>5.5E-2</v>
      </c>
      <c r="G97" s="159">
        <v>129.41999999999999</v>
      </c>
      <c r="H97" s="159">
        <v>2.72</v>
      </c>
      <c r="I97" s="163">
        <v>2.72</v>
      </c>
      <c r="J97" s="38">
        <v>0.124</v>
      </c>
    </row>
    <row r="98" spans="1:10" ht="27.75" customHeight="1" x14ac:dyDescent="0.25">
      <c r="A98" s="157" t="s">
        <v>229</v>
      </c>
      <c r="B98" s="22" t="s">
        <v>1595</v>
      </c>
      <c r="C98" s="164">
        <v>0</v>
      </c>
      <c r="D98" s="129">
        <v>3.7</v>
      </c>
      <c r="E98" s="130">
        <v>0.158</v>
      </c>
      <c r="F98" s="131">
        <v>5.5E-2</v>
      </c>
      <c r="G98" s="159">
        <v>286.76</v>
      </c>
      <c r="H98" s="159">
        <v>2.72</v>
      </c>
      <c r="I98" s="163">
        <v>2.72</v>
      </c>
      <c r="J98" s="38">
        <v>0.124</v>
      </c>
    </row>
    <row r="99" spans="1:10" ht="27.75" customHeight="1" x14ac:dyDescent="0.25">
      <c r="A99" s="157" t="s">
        <v>230</v>
      </c>
      <c r="B99" s="22" t="s">
        <v>1596</v>
      </c>
      <c r="C99" s="164">
        <v>0</v>
      </c>
      <c r="D99" s="129">
        <v>3.7050000000000001</v>
      </c>
      <c r="E99" s="130">
        <v>0.13900000000000001</v>
      </c>
      <c r="F99" s="131">
        <v>0.05</v>
      </c>
      <c r="G99" s="159">
        <v>8.66</v>
      </c>
      <c r="H99" s="159">
        <v>3.52</v>
      </c>
      <c r="I99" s="163">
        <v>3.52</v>
      </c>
      <c r="J99" s="38">
        <v>0.11799999999999999</v>
      </c>
    </row>
    <row r="100" spans="1:10" ht="27.75" customHeight="1" x14ac:dyDescent="0.25">
      <c r="A100" s="157" t="s">
        <v>232</v>
      </c>
      <c r="B100" s="22" t="s">
        <v>1597</v>
      </c>
      <c r="C100" s="164">
        <v>0</v>
      </c>
      <c r="D100" s="129">
        <v>3.7050000000000001</v>
      </c>
      <c r="E100" s="130">
        <v>0.13900000000000001</v>
      </c>
      <c r="F100" s="131">
        <v>0.05</v>
      </c>
      <c r="G100" s="159">
        <v>83.5</v>
      </c>
      <c r="H100" s="159">
        <v>3.52</v>
      </c>
      <c r="I100" s="163">
        <v>3.52</v>
      </c>
      <c r="J100" s="38">
        <v>0.11799999999999999</v>
      </c>
    </row>
    <row r="101" spans="1:10" ht="27.75" customHeight="1" x14ac:dyDescent="0.25">
      <c r="A101" s="157" t="s">
        <v>234</v>
      </c>
      <c r="B101" s="22" t="s">
        <v>1598</v>
      </c>
      <c r="C101" s="164">
        <v>0</v>
      </c>
      <c r="D101" s="129">
        <v>3.7050000000000001</v>
      </c>
      <c r="E101" s="130">
        <v>0.13900000000000001</v>
      </c>
      <c r="F101" s="131">
        <v>0.05</v>
      </c>
      <c r="G101" s="159">
        <v>139.04</v>
      </c>
      <c r="H101" s="159">
        <v>3.52</v>
      </c>
      <c r="I101" s="163">
        <v>3.52</v>
      </c>
      <c r="J101" s="38">
        <v>0.11799999999999999</v>
      </c>
    </row>
    <row r="102" spans="1:10" ht="27.75" customHeight="1" x14ac:dyDescent="0.25">
      <c r="A102" s="157" t="s">
        <v>236</v>
      </c>
      <c r="B102" s="22" t="s">
        <v>1599</v>
      </c>
      <c r="C102" s="164">
        <v>0</v>
      </c>
      <c r="D102" s="129">
        <v>3.7050000000000001</v>
      </c>
      <c r="E102" s="130">
        <v>0.13900000000000001</v>
      </c>
      <c r="F102" s="131">
        <v>0.05</v>
      </c>
      <c r="G102" s="159">
        <v>200.96</v>
      </c>
      <c r="H102" s="159">
        <v>3.52</v>
      </c>
      <c r="I102" s="163">
        <v>3.52</v>
      </c>
      <c r="J102" s="38">
        <v>0.11799999999999999</v>
      </c>
    </row>
    <row r="103" spans="1:10" ht="27.75" customHeight="1" x14ac:dyDescent="0.25">
      <c r="A103" s="157" t="s">
        <v>238</v>
      </c>
      <c r="B103" s="22" t="s">
        <v>1600</v>
      </c>
      <c r="C103" s="164">
        <v>0</v>
      </c>
      <c r="D103" s="129">
        <v>3.7050000000000001</v>
      </c>
      <c r="E103" s="130">
        <v>0.13900000000000001</v>
      </c>
      <c r="F103" s="131">
        <v>0.05</v>
      </c>
      <c r="G103" s="159">
        <v>447.26</v>
      </c>
      <c r="H103" s="159">
        <v>3.52</v>
      </c>
      <c r="I103" s="163">
        <v>3.52</v>
      </c>
      <c r="J103" s="38">
        <v>0.11799999999999999</v>
      </c>
    </row>
    <row r="104" spans="1:10" ht="27.75" customHeight="1" x14ac:dyDescent="0.25">
      <c r="A104" s="157" t="s">
        <v>240</v>
      </c>
      <c r="B104" s="22" t="s">
        <v>1601</v>
      </c>
      <c r="C104" s="164">
        <v>0</v>
      </c>
      <c r="D104" s="129">
        <v>3.36</v>
      </c>
      <c r="E104" s="130">
        <v>0.11600000000000001</v>
      </c>
      <c r="F104" s="131">
        <v>4.2999999999999997E-2</v>
      </c>
      <c r="G104" s="159">
        <v>101.77</v>
      </c>
      <c r="H104" s="159">
        <v>3.52</v>
      </c>
      <c r="I104" s="163">
        <v>3.52</v>
      </c>
      <c r="J104" s="38">
        <v>0.108</v>
      </c>
    </row>
    <row r="105" spans="1:10" ht="27.75" customHeight="1" x14ac:dyDescent="0.25">
      <c r="A105" s="157" t="s">
        <v>241</v>
      </c>
      <c r="B105" s="22" t="s">
        <v>1602</v>
      </c>
      <c r="C105" s="164">
        <v>0</v>
      </c>
      <c r="D105" s="129">
        <v>3.36</v>
      </c>
      <c r="E105" s="130">
        <v>0.11600000000000001</v>
      </c>
      <c r="F105" s="131">
        <v>4.2999999999999997E-2</v>
      </c>
      <c r="G105" s="159">
        <v>726.33</v>
      </c>
      <c r="H105" s="159">
        <v>3.52</v>
      </c>
      <c r="I105" s="163">
        <v>3.52</v>
      </c>
      <c r="J105" s="38">
        <v>0.108</v>
      </c>
    </row>
    <row r="106" spans="1:10" ht="27.75" customHeight="1" x14ac:dyDescent="0.25">
      <c r="A106" s="157" t="s">
        <v>242</v>
      </c>
      <c r="B106" s="22" t="s">
        <v>1603</v>
      </c>
      <c r="C106" s="164">
        <v>0</v>
      </c>
      <c r="D106" s="129">
        <v>3.36</v>
      </c>
      <c r="E106" s="130">
        <v>0.11600000000000001</v>
      </c>
      <c r="F106" s="131">
        <v>4.2999999999999997E-2</v>
      </c>
      <c r="G106" s="159">
        <v>1687.38</v>
      </c>
      <c r="H106" s="159">
        <v>3.52</v>
      </c>
      <c r="I106" s="163">
        <v>3.52</v>
      </c>
      <c r="J106" s="38">
        <v>0.108</v>
      </c>
    </row>
    <row r="107" spans="1:10" ht="27.75" customHeight="1" x14ac:dyDescent="0.25">
      <c r="A107" s="157" t="s">
        <v>243</v>
      </c>
      <c r="B107" s="22" t="s">
        <v>1604</v>
      </c>
      <c r="C107" s="164">
        <v>0</v>
      </c>
      <c r="D107" s="129">
        <v>3.36</v>
      </c>
      <c r="E107" s="130">
        <v>0.11600000000000001</v>
      </c>
      <c r="F107" s="131">
        <v>4.2999999999999997E-2</v>
      </c>
      <c r="G107" s="159">
        <v>2160.39</v>
      </c>
      <c r="H107" s="159">
        <v>3.52</v>
      </c>
      <c r="I107" s="163">
        <v>3.52</v>
      </c>
      <c r="J107" s="38">
        <v>0.108</v>
      </c>
    </row>
    <row r="108" spans="1:10" ht="27.75" customHeight="1" x14ac:dyDescent="0.25">
      <c r="A108" s="157" t="s">
        <v>244</v>
      </c>
      <c r="B108" s="22" t="s">
        <v>171</v>
      </c>
      <c r="C108" s="164">
        <v>0</v>
      </c>
      <c r="D108" s="129">
        <v>3.36</v>
      </c>
      <c r="E108" s="130">
        <v>0.11600000000000001</v>
      </c>
      <c r="F108" s="131">
        <v>4.2999999999999997E-2</v>
      </c>
      <c r="G108" s="159">
        <v>6163.78</v>
      </c>
      <c r="H108" s="159">
        <v>3.52</v>
      </c>
      <c r="I108" s="163">
        <v>3.52</v>
      </c>
      <c r="J108" s="38">
        <v>0.108</v>
      </c>
    </row>
    <row r="109" spans="1:10" ht="27.75" customHeight="1" x14ac:dyDescent="0.25">
      <c r="A109" s="157" t="s">
        <v>245</v>
      </c>
      <c r="B109" s="22" t="s">
        <v>1605</v>
      </c>
      <c r="C109" s="164" t="s">
        <v>95</v>
      </c>
      <c r="D109" s="132">
        <v>17.491</v>
      </c>
      <c r="E109" s="133">
        <v>0.98699999999999999</v>
      </c>
      <c r="F109" s="131">
        <v>0.8</v>
      </c>
      <c r="G109" s="160"/>
      <c r="H109" s="160"/>
      <c r="I109" s="162"/>
      <c r="J109" s="39"/>
    </row>
    <row r="110" spans="1:10" ht="27.75" customHeight="1" x14ac:dyDescent="0.25">
      <c r="A110" s="157" t="s">
        <v>246</v>
      </c>
      <c r="B110" s="22" t="s">
        <v>1606</v>
      </c>
      <c r="C110" s="164" t="s">
        <v>98</v>
      </c>
      <c r="D110" s="129">
        <v>-6.0179999999999998</v>
      </c>
      <c r="E110" s="130">
        <v>-0.27500000000000002</v>
      </c>
      <c r="F110" s="131">
        <v>-9.4E-2</v>
      </c>
      <c r="G110" s="159">
        <v>0</v>
      </c>
      <c r="H110" s="160"/>
      <c r="I110" s="162"/>
      <c r="J110" s="39"/>
    </row>
    <row r="111" spans="1:10" ht="27.75" customHeight="1" x14ac:dyDescent="0.25">
      <c r="A111" s="157" t="s">
        <v>247</v>
      </c>
      <c r="B111" s="22" t="s">
        <v>1607</v>
      </c>
      <c r="C111" s="164">
        <v>0</v>
      </c>
      <c r="D111" s="129">
        <v>-5.3689999999999998</v>
      </c>
      <c r="E111" s="130">
        <v>-0.23400000000000001</v>
      </c>
      <c r="F111" s="131">
        <v>-8.1000000000000003E-2</v>
      </c>
      <c r="G111" s="159">
        <v>0</v>
      </c>
      <c r="H111" s="160"/>
      <c r="I111" s="162"/>
      <c r="J111" s="39"/>
    </row>
    <row r="112" spans="1:10" ht="27.75" customHeight="1" x14ac:dyDescent="0.25">
      <c r="A112" s="157" t="s">
        <v>248</v>
      </c>
      <c r="B112" s="22" t="s">
        <v>1608</v>
      </c>
      <c r="C112" s="164">
        <v>0</v>
      </c>
      <c r="D112" s="129">
        <v>-6.0179999999999998</v>
      </c>
      <c r="E112" s="130">
        <v>-0.27500000000000002</v>
      </c>
      <c r="F112" s="131">
        <v>-9.4E-2</v>
      </c>
      <c r="G112" s="159">
        <v>0</v>
      </c>
      <c r="H112" s="160"/>
      <c r="I112" s="162"/>
      <c r="J112" s="38">
        <v>0.21199999999999999</v>
      </c>
    </row>
    <row r="113" spans="1:10" ht="27.75" customHeight="1" x14ac:dyDescent="0.25">
      <c r="A113" s="157" t="s">
        <v>249</v>
      </c>
      <c r="B113" s="22" t="s">
        <v>1609</v>
      </c>
      <c r="C113" s="164">
        <v>0</v>
      </c>
      <c r="D113" s="129">
        <v>-5.3689999999999998</v>
      </c>
      <c r="E113" s="130">
        <v>-0.23400000000000001</v>
      </c>
      <c r="F113" s="131">
        <v>-8.1000000000000003E-2</v>
      </c>
      <c r="G113" s="159">
        <v>0</v>
      </c>
      <c r="H113" s="160"/>
      <c r="I113" s="162"/>
      <c r="J113" s="38">
        <v>0.17599999999999999</v>
      </c>
    </row>
    <row r="114" spans="1:10" ht="27.75" customHeight="1" x14ac:dyDescent="0.25">
      <c r="A114" s="157" t="s">
        <v>250</v>
      </c>
      <c r="B114" s="22" t="s">
        <v>1610</v>
      </c>
      <c r="C114" s="164">
        <v>0</v>
      </c>
      <c r="D114" s="129">
        <v>-6.0369999999999999</v>
      </c>
      <c r="E114" s="130">
        <v>-0.22600000000000001</v>
      </c>
      <c r="F114" s="131">
        <v>-8.2000000000000003E-2</v>
      </c>
      <c r="G114" s="159">
        <v>11.4</v>
      </c>
      <c r="H114" s="160"/>
      <c r="I114" s="162"/>
      <c r="J114" s="38">
        <v>0.24399999999999999</v>
      </c>
    </row>
    <row r="115" spans="1:10" ht="27.75" customHeight="1" x14ac:dyDescent="0.25">
      <c r="A115" s="157" t="s">
        <v>251</v>
      </c>
      <c r="B115" s="22" t="s">
        <v>197</v>
      </c>
      <c r="C115" s="164" t="s">
        <v>69</v>
      </c>
      <c r="D115" s="129">
        <v>5.2050000000000001</v>
      </c>
      <c r="E115" s="130">
        <v>0.23799999999999999</v>
      </c>
      <c r="F115" s="131">
        <v>8.1000000000000003E-2</v>
      </c>
      <c r="G115" s="159">
        <v>3.38</v>
      </c>
      <c r="H115" s="160"/>
      <c r="I115" s="162"/>
      <c r="J115" s="39"/>
    </row>
    <row r="116" spans="1:10" ht="27.75" customHeight="1" x14ac:dyDescent="0.25">
      <c r="A116" s="157" t="s">
        <v>252</v>
      </c>
      <c r="B116" s="22" t="s">
        <v>199</v>
      </c>
      <c r="C116" s="164">
        <v>2</v>
      </c>
      <c r="D116" s="129">
        <v>5.2050000000000001</v>
      </c>
      <c r="E116" s="130">
        <v>0.23799999999999999</v>
      </c>
      <c r="F116" s="131">
        <v>8.1000000000000003E-2</v>
      </c>
      <c r="G116" s="160"/>
      <c r="H116" s="160"/>
      <c r="I116" s="162"/>
      <c r="J116" s="39"/>
    </row>
    <row r="117" spans="1:10" ht="27.75" customHeight="1" x14ac:dyDescent="0.25">
      <c r="A117" s="157" t="s">
        <v>253</v>
      </c>
      <c r="B117" s="22" t="s">
        <v>201</v>
      </c>
      <c r="C117" s="164" t="s">
        <v>73</v>
      </c>
      <c r="D117" s="129">
        <v>4.149</v>
      </c>
      <c r="E117" s="130">
        <v>0.189</v>
      </c>
      <c r="F117" s="131">
        <v>6.5000000000000002E-2</v>
      </c>
      <c r="G117" s="159">
        <v>2.35</v>
      </c>
      <c r="H117" s="160"/>
      <c r="I117" s="162"/>
      <c r="J117" s="39"/>
    </row>
    <row r="118" spans="1:10" ht="27.75" customHeight="1" x14ac:dyDescent="0.25">
      <c r="A118" s="157" t="s">
        <v>254</v>
      </c>
      <c r="B118" s="22" t="s">
        <v>203</v>
      </c>
      <c r="C118" s="164" t="s">
        <v>73</v>
      </c>
      <c r="D118" s="129">
        <v>4.149</v>
      </c>
      <c r="E118" s="130">
        <v>0.189</v>
      </c>
      <c r="F118" s="131">
        <v>6.5000000000000002E-2</v>
      </c>
      <c r="G118" s="159">
        <v>3.37</v>
      </c>
      <c r="H118" s="160"/>
      <c r="I118" s="162"/>
      <c r="J118" s="39"/>
    </row>
    <row r="119" spans="1:10" ht="27.75" customHeight="1" x14ac:dyDescent="0.25">
      <c r="A119" s="157" t="s">
        <v>255</v>
      </c>
      <c r="B119" s="22" t="s">
        <v>205</v>
      </c>
      <c r="C119" s="164" t="s">
        <v>73</v>
      </c>
      <c r="D119" s="129">
        <v>4.149</v>
      </c>
      <c r="E119" s="130">
        <v>0.189</v>
      </c>
      <c r="F119" s="131">
        <v>6.5000000000000002E-2</v>
      </c>
      <c r="G119" s="159">
        <v>5.3</v>
      </c>
      <c r="H119" s="160"/>
      <c r="I119" s="162"/>
      <c r="J119" s="39"/>
    </row>
    <row r="120" spans="1:10" ht="27.75" customHeight="1" x14ac:dyDescent="0.25">
      <c r="A120" s="157" t="s">
        <v>256</v>
      </c>
      <c r="B120" s="22" t="s">
        <v>1611</v>
      </c>
      <c r="C120" s="164" t="s">
        <v>73</v>
      </c>
      <c r="D120" s="129">
        <v>4.149</v>
      </c>
      <c r="E120" s="130">
        <v>0.189</v>
      </c>
      <c r="F120" s="131">
        <v>6.5000000000000002E-2</v>
      </c>
      <c r="G120" s="159">
        <v>8.3000000000000007</v>
      </c>
      <c r="H120" s="160"/>
      <c r="I120" s="162"/>
      <c r="J120" s="39"/>
    </row>
    <row r="121" spans="1:10" ht="27.75" customHeight="1" x14ac:dyDescent="0.25">
      <c r="A121" s="157" t="s">
        <v>257</v>
      </c>
      <c r="B121" s="22" t="s">
        <v>1612</v>
      </c>
      <c r="C121" s="164" t="s">
        <v>73</v>
      </c>
      <c r="D121" s="129">
        <v>4.149</v>
      </c>
      <c r="E121" s="130">
        <v>0.189</v>
      </c>
      <c r="F121" s="131">
        <v>6.5000000000000002E-2</v>
      </c>
      <c r="G121" s="159">
        <v>18.760000000000002</v>
      </c>
      <c r="H121" s="160"/>
      <c r="I121" s="162"/>
      <c r="J121" s="39"/>
    </row>
    <row r="122" spans="1:10" ht="27.75" customHeight="1" x14ac:dyDescent="0.25">
      <c r="A122" s="157" t="s">
        <v>258</v>
      </c>
      <c r="B122" s="22" t="s">
        <v>1613</v>
      </c>
      <c r="C122" s="164">
        <v>4</v>
      </c>
      <c r="D122" s="129">
        <v>4.149</v>
      </c>
      <c r="E122" s="130">
        <v>0.189</v>
      </c>
      <c r="F122" s="131">
        <v>6.5000000000000002E-2</v>
      </c>
      <c r="G122" s="160"/>
      <c r="H122" s="160"/>
      <c r="I122" s="162"/>
      <c r="J122" s="39"/>
    </row>
    <row r="123" spans="1:10" ht="27.75" customHeight="1" x14ac:dyDescent="0.25">
      <c r="A123" s="157" t="s">
        <v>259</v>
      </c>
      <c r="B123" s="22" t="s">
        <v>1614</v>
      </c>
      <c r="C123" s="164">
        <v>0</v>
      </c>
      <c r="D123" s="129">
        <v>3.077</v>
      </c>
      <c r="E123" s="130">
        <v>0.13100000000000001</v>
      </c>
      <c r="F123" s="131">
        <v>4.5999999999999999E-2</v>
      </c>
      <c r="G123" s="159">
        <v>5.47</v>
      </c>
      <c r="H123" s="159">
        <v>2.2599999999999998</v>
      </c>
      <c r="I123" s="163">
        <v>2.2599999999999998</v>
      </c>
      <c r="J123" s="38">
        <v>0.10299999999999999</v>
      </c>
    </row>
    <row r="124" spans="1:10" ht="27.75" customHeight="1" x14ac:dyDescent="0.25">
      <c r="A124" s="157" t="s">
        <v>260</v>
      </c>
      <c r="B124" s="22" t="s">
        <v>1615</v>
      </c>
      <c r="C124" s="164">
        <v>0</v>
      </c>
      <c r="D124" s="129">
        <v>3.077</v>
      </c>
      <c r="E124" s="130">
        <v>0.13100000000000001</v>
      </c>
      <c r="F124" s="131">
        <v>4.5999999999999999E-2</v>
      </c>
      <c r="G124" s="159">
        <v>45.23</v>
      </c>
      <c r="H124" s="159">
        <v>2.2599999999999998</v>
      </c>
      <c r="I124" s="163">
        <v>2.2599999999999998</v>
      </c>
      <c r="J124" s="38">
        <v>0.10299999999999999</v>
      </c>
    </row>
    <row r="125" spans="1:10" ht="27.75" customHeight="1" x14ac:dyDescent="0.25">
      <c r="A125" s="157" t="s">
        <v>261</v>
      </c>
      <c r="B125" s="22" t="s">
        <v>231</v>
      </c>
      <c r="C125" s="164">
        <v>0</v>
      </c>
      <c r="D125" s="129">
        <v>3.077</v>
      </c>
      <c r="E125" s="130">
        <v>0.13100000000000001</v>
      </c>
      <c r="F125" s="131">
        <v>4.5999999999999999E-2</v>
      </c>
      <c r="G125" s="159">
        <v>74.739999999999995</v>
      </c>
      <c r="H125" s="159">
        <v>2.2599999999999998</v>
      </c>
      <c r="I125" s="163">
        <v>2.2599999999999998</v>
      </c>
      <c r="J125" s="38">
        <v>0.10299999999999999</v>
      </c>
    </row>
    <row r="126" spans="1:10" ht="27.75" customHeight="1" x14ac:dyDescent="0.25">
      <c r="A126" s="157" t="s">
        <v>262</v>
      </c>
      <c r="B126" s="22" t="s">
        <v>233</v>
      </c>
      <c r="C126" s="164">
        <v>0</v>
      </c>
      <c r="D126" s="129">
        <v>3.077</v>
      </c>
      <c r="E126" s="130">
        <v>0.13100000000000001</v>
      </c>
      <c r="F126" s="131">
        <v>4.5999999999999999E-2</v>
      </c>
      <c r="G126" s="159">
        <v>107.63</v>
      </c>
      <c r="H126" s="159">
        <v>2.2599999999999998</v>
      </c>
      <c r="I126" s="163">
        <v>2.2599999999999998</v>
      </c>
      <c r="J126" s="38">
        <v>0.10299999999999999</v>
      </c>
    </row>
    <row r="127" spans="1:10" ht="27.75" customHeight="1" x14ac:dyDescent="0.25">
      <c r="A127" s="157" t="s">
        <v>263</v>
      </c>
      <c r="B127" s="22" t="s">
        <v>235</v>
      </c>
      <c r="C127" s="164">
        <v>0</v>
      </c>
      <c r="D127" s="129">
        <v>3.077</v>
      </c>
      <c r="E127" s="130">
        <v>0.13100000000000001</v>
      </c>
      <c r="F127" s="131">
        <v>4.5999999999999999E-2</v>
      </c>
      <c r="G127" s="159">
        <v>238.48</v>
      </c>
      <c r="H127" s="159">
        <v>2.2599999999999998</v>
      </c>
      <c r="I127" s="163">
        <v>2.2599999999999998</v>
      </c>
      <c r="J127" s="38">
        <v>0.10299999999999999</v>
      </c>
    </row>
    <row r="128" spans="1:10" ht="27.75" customHeight="1" x14ac:dyDescent="0.25">
      <c r="A128" s="157" t="s">
        <v>264</v>
      </c>
      <c r="B128" s="22" t="s">
        <v>237</v>
      </c>
      <c r="C128" s="164">
        <v>0</v>
      </c>
      <c r="D128" s="129">
        <v>3.081</v>
      </c>
      <c r="E128" s="130">
        <v>0.11600000000000001</v>
      </c>
      <c r="F128" s="131">
        <v>4.2000000000000003E-2</v>
      </c>
      <c r="G128" s="159">
        <v>7.2</v>
      </c>
      <c r="H128" s="159">
        <v>2.93</v>
      </c>
      <c r="I128" s="163">
        <v>2.93</v>
      </c>
      <c r="J128" s="38">
        <v>9.8000000000000004E-2</v>
      </c>
    </row>
    <row r="129" spans="1:10" ht="27.75" customHeight="1" x14ac:dyDescent="0.25">
      <c r="A129" s="157" t="s">
        <v>266</v>
      </c>
      <c r="B129" s="22" t="s">
        <v>239</v>
      </c>
      <c r="C129" s="164">
        <v>0</v>
      </c>
      <c r="D129" s="129">
        <v>3.081</v>
      </c>
      <c r="E129" s="130">
        <v>0.11600000000000001</v>
      </c>
      <c r="F129" s="131">
        <v>4.2000000000000003E-2</v>
      </c>
      <c r="G129" s="159">
        <v>69.44</v>
      </c>
      <c r="H129" s="159">
        <v>2.93</v>
      </c>
      <c r="I129" s="163">
        <v>2.93</v>
      </c>
      <c r="J129" s="38">
        <v>9.8000000000000004E-2</v>
      </c>
    </row>
    <row r="130" spans="1:10" ht="27.75" customHeight="1" x14ac:dyDescent="0.25">
      <c r="A130" s="157" t="s">
        <v>268</v>
      </c>
      <c r="B130" s="22" t="s">
        <v>1616</v>
      </c>
      <c r="C130" s="164">
        <v>0</v>
      </c>
      <c r="D130" s="129">
        <v>3.081</v>
      </c>
      <c r="E130" s="130">
        <v>0.11600000000000001</v>
      </c>
      <c r="F130" s="131">
        <v>4.2000000000000003E-2</v>
      </c>
      <c r="G130" s="159">
        <v>115.64</v>
      </c>
      <c r="H130" s="159">
        <v>2.93</v>
      </c>
      <c r="I130" s="163">
        <v>2.93</v>
      </c>
      <c r="J130" s="38">
        <v>9.8000000000000004E-2</v>
      </c>
    </row>
    <row r="131" spans="1:10" ht="27.75" customHeight="1" x14ac:dyDescent="0.25">
      <c r="A131" s="157" t="s">
        <v>270</v>
      </c>
      <c r="B131" s="22" t="s">
        <v>1617</v>
      </c>
      <c r="C131" s="164">
        <v>0</v>
      </c>
      <c r="D131" s="129">
        <v>3.081</v>
      </c>
      <c r="E131" s="130">
        <v>0.11600000000000001</v>
      </c>
      <c r="F131" s="131">
        <v>4.2000000000000003E-2</v>
      </c>
      <c r="G131" s="159">
        <v>167.13</v>
      </c>
      <c r="H131" s="159">
        <v>2.93</v>
      </c>
      <c r="I131" s="163">
        <v>2.93</v>
      </c>
      <c r="J131" s="38">
        <v>9.8000000000000004E-2</v>
      </c>
    </row>
    <row r="132" spans="1:10" ht="27.75" customHeight="1" x14ac:dyDescent="0.25">
      <c r="A132" s="157" t="s">
        <v>272</v>
      </c>
      <c r="B132" s="22" t="s">
        <v>1618</v>
      </c>
      <c r="C132" s="164">
        <v>0</v>
      </c>
      <c r="D132" s="129">
        <v>3.081</v>
      </c>
      <c r="E132" s="130">
        <v>0.11600000000000001</v>
      </c>
      <c r="F132" s="131">
        <v>4.2000000000000003E-2</v>
      </c>
      <c r="G132" s="159">
        <v>371.96</v>
      </c>
      <c r="H132" s="159">
        <v>2.93</v>
      </c>
      <c r="I132" s="163">
        <v>2.93</v>
      </c>
      <c r="J132" s="38">
        <v>9.8000000000000004E-2</v>
      </c>
    </row>
    <row r="133" spans="1:10" ht="27.75" customHeight="1" x14ac:dyDescent="0.25">
      <c r="A133" s="157" t="s">
        <v>274</v>
      </c>
      <c r="B133" s="22" t="s">
        <v>1619</v>
      </c>
      <c r="C133" s="164">
        <v>0</v>
      </c>
      <c r="D133" s="129">
        <v>2.7949999999999999</v>
      </c>
      <c r="E133" s="130">
        <v>9.6000000000000002E-2</v>
      </c>
      <c r="F133" s="131">
        <v>3.5999999999999997E-2</v>
      </c>
      <c r="G133" s="159">
        <v>84.64</v>
      </c>
      <c r="H133" s="159">
        <v>2.93</v>
      </c>
      <c r="I133" s="163">
        <v>2.93</v>
      </c>
      <c r="J133" s="38">
        <v>8.8999999999999996E-2</v>
      </c>
    </row>
    <row r="134" spans="1:10" ht="27.75" customHeight="1" x14ac:dyDescent="0.25">
      <c r="A134" s="157" t="s">
        <v>275</v>
      </c>
      <c r="B134" s="22" t="s">
        <v>1620</v>
      </c>
      <c r="C134" s="164">
        <v>0</v>
      </c>
      <c r="D134" s="129">
        <v>2.7949999999999999</v>
      </c>
      <c r="E134" s="130">
        <v>9.6000000000000002E-2</v>
      </c>
      <c r="F134" s="131">
        <v>3.5999999999999997E-2</v>
      </c>
      <c r="G134" s="159">
        <v>604.04</v>
      </c>
      <c r="H134" s="159">
        <v>2.93</v>
      </c>
      <c r="I134" s="163">
        <v>2.93</v>
      </c>
      <c r="J134" s="38">
        <v>8.8999999999999996E-2</v>
      </c>
    </row>
    <row r="135" spans="1:10" ht="27.75" customHeight="1" x14ac:dyDescent="0.25">
      <c r="A135" s="157" t="s">
        <v>276</v>
      </c>
      <c r="B135" s="22" t="s">
        <v>265</v>
      </c>
      <c r="C135" s="164">
        <v>0</v>
      </c>
      <c r="D135" s="129">
        <v>2.7949999999999999</v>
      </c>
      <c r="E135" s="130">
        <v>9.6000000000000002E-2</v>
      </c>
      <c r="F135" s="131">
        <v>3.5999999999999997E-2</v>
      </c>
      <c r="G135" s="159">
        <v>1403.3</v>
      </c>
      <c r="H135" s="159">
        <v>2.93</v>
      </c>
      <c r="I135" s="163">
        <v>2.93</v>
      </c>
      <c r="J135" s="38">
        <v>8.8999999999999996E-2</v>
      </c>
    </row>
    <row r="136" spans="1:10" ht="27.75" customHeight="1" x14ac:dyDescent="0.25">
      <c r="A136" s="157" t="s">
        <v>277</v>
      </c>
      <c r="B136" s="22" t="s">
        <v>267</v>
      </c>
      <c r="C136" s="164">
        <v>0</v>
      </c>
      <c r="D136" s="129">
        <v>2.7949999999999999</v>
      </c>
      <c r="E136" s="130">
        <v>9.6000000000000002E-2</v>
      </c>
      <c r="F136" s="131">
        <v>3.5999999999999997E-2</v>
      </c>
      <c r="G136" s="159">
        <v>1796.67</v>
      </c>
      <c r="H136" s="159">
        <v>2.93</v>
      </c>
      <c r="I136" s="163">
        <v>2.93</v>
      </c>
      <c r="J136" s="38">
        <v>8.8999999999999996E-2</v>
      </c>
    </row>
    <row r="137" spans="1:10" ht="27.75" customHeight="1" x14ac:dyDescent="0.25">
      <c r="A137" s="157" t="s">
        <v>278</v>
      </c>
      <c r="B137" s="22" t="s">
        <v>269</v>
      </c>
      <c r="C137" s="164">
        <v>0</v>
      </c>
      <c r="D137" s="129">
        <v>2.7949999999999999</v>
      </c>
      <c r="E137" s="130">
        <v>9.6000000000000002E-2</v>
      </c>
      <c r="F137" s="131">
        <v>3.5999999999999997E-2</v>
      </c>
      <c r="G137" s="159">
        <v>5126.05</v>
      </c>
      <c r="H137" s="159">
        <v>2.93</v>
      </c>
      <c r="I137" s="163">
        <v>2.93</v>
      </c>
      <c r="J137" s="38">
        <v>8.8999999999999996E-2</v>
      </c>
    </row>
    <row r="138" spans="1:10" ht="27.75" customHeight="1" x14ac:dyDescent="0.25">
      <c r="A138" s="157" t="s">
        <v>279</v>
      </c>
      <c r="B138" s="22" t="s">
        <v>271</v>
      </c>
      <c r="C138" s="164" t="s">
        <v>95</v>
      </c>
      <c r="D138" s="132">
        <v>14.545999999999999</v>
      </c>
      <c r="E138" s="133">
        <v>0.82099999999999995</v>
      </c>
      <c r="F138" s="131">
        <v>0.66600000000000004</v>
      </c>
      <c r="G138" s="160"/>
      <c r="H138" s="160"/>
      <c r="I138" s="162"/>
      <c r="J138" s="39"/>
    </row>
    <row r="139" spans="1:10" ht="27.75" customHeight="1" x14ac:dyDescent="0.25">
      <c r="A139" s="157" t="s">
        <v>280</v>
      </c>
      <c r="B139" s="22" t="s">
        <v>273</v>
      </c>
      <c r="C139" s="164" t="s">
        <v>98</v>
      </c>
      <c r="D139" s="129">
        <v>-5.0049999999999999</v>
      </c>
      <c r="E139" s="130">
        <v>-0.22900000000000001</v>
      </c>
      <c r="F139" s="131">
        <v>-7.8E-2</v>
      </c>
      <c r="G139" s="159">
        <v>0</v>
      </c>
      <c r="H139" s="160"/>
      <c r="I139" s="162"/>
      <c r="J139" s="39"/>
    </row>
    <row r="140" spans="1:10" ht="27.75" customHeight="1" x14ac:dyDescent="0.25">
      <c r="A140" s="157" t="s">
        <v>281</v>
      </c>
      <c r="B140" s="22" t="s">
        <v>1621</v>
      </c>
      <c r="C140" s="164">
        <v>0</v>
      </c>
      <c r="D140" s="129">
        <v>-4.4649999999999999</v>
      </c>
      <c r="E140" s="130">
        <v>-0.19500000000000001</v>
      </c>
      <c r="F140" s="131">
        <v>-6.8000000000000005E-2</v>
      </c>
      <c r="G140" s="159">
        <v>0</v>
      </c>
      <c r="H140" s="160"/>
      <c r="I140" s="162"/>
      <c r="J140" s="39"/>
    </row>
    <row r="141" spans="1:10" ht="27.75" customHeight="1" x14ac:dyDescent="0.25">
      <c r="A141" s="157" t="s">
        <v>282</v>
      </c>
      <c r="B141" s="22" t="s">
        <v>1622</v>
      </c>
      <c r="C141" s="164">
        <v>0</v>
      </c>
      <c r="D141" s="129">
        <v>-5.0049999999999999</v>
      </c>
      <c r="E141" s="130">
        <v>-0.22900000000000001</v>
      </c>
      <c r="F141" s="131">
        <v>-7.8E-2</v>
      </c>
      <c r="G141" s="159">
        <v>0</v>
      </c>
      <c r="H141" s="160"/>
      <c r="I141" s="162"/>
      <c r="J141" s="38">
        <v>0.17599999999999999</v>
      </c>
    </row>
    <row r="142" spans="1:10" ht="27.75" customHeight="1" x14ac:dyDescent="0.25">
      <c r="A142" s="157" t="s">
        <v>283</v>
      </c>
      <c r="B142" s="22" t="s">
        <v>1623</v>
      </c>
      <c r="C142" s="164">
        <v>0</v>
      </c>
      <c r="D142" s="129">
        <v>-4.4649999999999999</v>
      </c>
      <c r="E142" s="130">
        <v>-0.19500000000000001</v>
      </c>
      <c r="F142" s="131">
        <v>-6.8000000000000005E-2</v>
      </c>
      <c r="G142" s="159">
        <v>0</v>
      </c>
      <c r="H142" s="160"/>
      <c r="I142" s="162"/>
      <c r="J142" s="38">
        <v>0.14599999999999999</v>
      </c>
    </row>
    <row r="143" spans="1:10" ht="27.75" customHeight="1" x14ac:dyDescent="0.25">
      <c r="A143" s="157" t="s">
        <v>284</v>
      </c>
      <c r="B143" s="22" t="s">
        <v>1624</v>
      </c>
      <c r="C143" s="164">
        <v>0</v>
      </c>
      <c r="D143" s="129">
        <v>-5.0209999999999999</v>
      </c>
      <c r="E143" s="130">
        <v>-0.188</v>
      </c>
      <c r="F143" s="131">
        <v>-6.8000000000000005E-2</v>
      </c>
      <c r="G143" s="159">
        <v>9.48</v>
      </c>
      <c r="H143" s="160"/>
      <c r="I143" s="162"/>
      <c r="J143" s="38">
        <v>0.20300000000000001</v>
      </c>
    </row>
    <row r="144" spans="1:10" ht="27.75" customHeight="1" x14ac:dyDescent="0.25">
      <c r="A144" s="157" t="s">
        <v>285</v>
      </c>
      <c r="B144" s="22" t="s">
        <v>1625</v>
      </c>
      <c r="C144" s="164" t="s">
        <v>69</v>
      </c>
      <c r="D144" s="129">
        <v>3.6539999999999999</v>
      </c>
      <c r="E144" s="130">
        <v>0.16700000000000001</v>
      </c>
      <c r="F144" s="131">
        <v>5.7000000000000002E-2</v>
      </c>
      <c r="G144" s="159">
        <v>2.37</v>
      </c>
      <c r="H144" s="160"/>
      <c r="I144" s="162"/>
      <c r="J144" s="39"/>
    </row>
    <row r="145" spans="1:10" ht="27.75" customHeight="1" x14ac:dyDescent="0.25">
      <c r="A145" s="157" t="s">
        <v>286</v>
      </c>
      <c r="B145" s="22" t="s">
        <v>299</v>
      </c>
      <c r="C145" s="164">
        <v>2</v>
      </c>
      <c r="D145" s="129">
        <v>3.6539999999999999</v>
      </c>
      <c r="E145" s="130">
        <v>0.16700000000000001</v>
      </c>
      <c r="F145" s="131">
        <v>5.7000000000000002E-2</v>
      </c>
      <c r="G145" s="160"/>
      <c r="H145" s="160"/>
      <c r="I145" s="162"/>
      <c r="J145" s="39"/>
    </row>
    <row r="146" spans="1:10" ht="27.75" customHeight="1" x14ac:dyDescent="0.25">
      <c r="A146" s="157" t="s">
        <v>287</v>
      </c>
      <c r="B146" s="22" t="s">
        <v>301</v>
      </c>
      <c r="C146" s="164" t="s">
        <v>73</v>
      </c>
      <c r="D146" s="129">
        <v>2.9119999999999999</v>
      </c>
      <c r="E146" s="130">
        <v>0.13300000000000001</v>
      </c>
      <c r="F146" s="131">
        <v>4.5999999999999999E-2</v>
      </c>
      <c r="G146" s="159">
        <v>1.65</v>
      </c>
      <c r="H146" s="160"/>
      <c r="I146" s="162"/>
      <c r="J146" s="39"/>
    </row>
    <row r="147" spans="1:10" ht="27.75" customHeight="1" x14ac:dyDescent="0.25">
      <c r="A147" s="157" t="s">
        <v>288</v>
      </c>
      <c r="B147" s="22" t="s">
        <v>303</v>
      </c>
      <c r="C147" s="164" t="s">
        <v>73</v>
      </c>
      <c r="D147" s="129">
        <v>2.9119999999999999</v>
      </c>
      <c r="E147" s="130">
        <v>0.13300000000000001</v>
      </c>
      <c r="F147" s="131">
        <v>4.5999999999999999E-2</v>
      </c>
      <c r="G147" s="159">
        <v>2.36</v>
      </c>
      <c r="H147" s="160"/>
      <c r="I147" s="162"/>
      <c r="J147" s="39"/>
    </row>
    <row r="148" spans="1:10" ht="27.75" customHeight="1" x14ac:dyDescent="0.25">
      <c r="A148" s="157" t="s">
        <v>289</v>
      </c>
      <c r="B148" s="22" t="s">
        <v>305</v>
      </c>
      <c r="C148" s="164" t="s">
        <v>73</v>
      </c>
      <c r="D148" s="129">
        <v>2.9119999999999999</v>
      </c>
      <c r="E148" s="130">
        <v>0.13300000000000001</v>
      </c>
      <c r="F148" s="131">
        <v>4.5999999999999999E-2</v>
      </c>
      <c r="G148" s="159">
        <v>3.72</v>
      </c>
      <c r="H148" s="160"/>
      <c r="I148" s="162"/>
      <c r="J148" s="39"/>
    </row>
    <row r="149" spans="1:10" ht="27.75" customHeight="1" x14ac:dyDescent="0.25">
      <c r="A149" s="157" t="s">
        <v>290</v>
      </c>
      <c r="B149" s="22" t="s">
        <v>307</v>
      </c>
      <c r="C149" s="164" t="s">
        <v>73</v>
      </c>
      <c r="D149" s="129">
        <v>2.9119999999999999</v>
      </c>
      <c r="E149" s="130">
        <v>0.13300000000000001</v>
      </c>
      <c r="F149" s="131">
        <v>4.5999999999999999E-2</v>
      </c>
      <c r="G149" s="159">
        <v>5.82</v>
      </c>
      <c r="H149" s="160"/>
      <c r="I149" s="162"/>
      <c r="J149" s="39"/>
    </row>
    <row r="150" spans="1:10" ht="27.75" customHeight="1" x14ac:dyDescent="0.25">
      <c r="A150" s="157" t="s">
        <v>291</v>
      </c>
      <c r="B150" s="22" t="s">
        <v>1626</v>
      </c>
      <c r="C150" s="164" t="s">
        <v>73</v>
      </c>
      <c r="D150" s="129">
        <v>2.9119999999999999</v>
      </c>
      <c r="E150" s="130">
        <v>0.13300000000000001</v>
      </c>
      <c r="F150" s="131">
        <v>4.5999999999999999E-2</v>
      </c>
      <c r="G150" s="159">
        <v>13.17</v>
      </c>
      <c r="H150" s="160"/>
      <c r="I150" s="162"/>
      <c r="J150" s="39"/>
    </row>
    <row r="151" spans="1:10" ht="27.75" customHeight="1" x14ac:dyDescent="0.25">
      <c r="A151" s="157" t="s">
        <v>292</v>
      </c>
      <c r="B151" s="22" t="s">
        <v>1627</v>
      </c>
      <c r="C151" s="164">
        <v>4</v>
      </c>
      <c r="D151" s="129">
        <v>2.9119999999999999</v>
      </c>
      <c r="E151" s="130">
        <v>0.13300000000000001</v>
      </c>
      <c r="F151" s="131">
        <v>4.5999999999999999E-2</v>
      </c>
      <c r="G151" s="160"/>
      <c r="H151" s="160"/>
      <c r="I151" s="162"/>
      <c r="J151" s="39"/>
    </row>
    <row r="152" spans="1:10" ht="27.75" customHeight="1" x14ac:dyDescent="0.25">
      <c r="A152" s="157" t="s">
        <v>293</v>
      </c>
      <c r="B152" s="22" t="s">
        <v>1628</v>
      </c>
      <c r="C152" s="164">
        <v>0</v>
      </c>
      <c r="D152" s="129">
        <v>2.16</v>
      </c>
      <c r="E152" s="130">
        <v>9.1999999999999998E-2</v>
      </c>
      <c r="F152" s="131">
        <v>3.2000000000000001E-2</v>
      </c>
      <c r="G152" s="159">
        <v>3.84</v>
      </c>
      <c r="H152" s="159">
        <v>1.59</v>
      </c>
      <c r="I152" s="163">
        <v>1.59</v>
      </c>
      <c r="J152" s="38">
        <v>7.1999999999999995E-2</v>
      </c>
    </row>
    <row r="153" spans="1:10" ht="27.75" customHeight="1" x14ac:dyDescent="0.25">
      <c r="A153" s="157" t="s">
        <v>294</v>
      </c>
      <c r="B153" s="22" t="s">
        <v>1629</v>
      </c>
      <c r="C153" s="164">
        <v>0</v>
      </c>
      <c r="D153" s="129">
        <v>2.16</v>
      </c>
      <c r="E153" s="130">
        <v>9.1999999999999998E-2</v>
      </c>
      <c r="F153" s="131">
        <v>3.2000000000000001E-2</v>
      </c>
      <c r="G153" s="159">
        <v>31.75</v>
      </c>
      <c r="H153" s="159">
        <v>1.59</v>
      </c>
      <c r="I153" s="163">
        <v>1.59</v>
      </c>
      <c r="J153" s="38">
        <v>7.1999999999999995E-2</v>
      </c>
    </row>
    <row r="154" spans="1:10" ht="27.75" customHeight="1" x14ac:dyDescent="0.25">
      <c r="A154" s="157" t="s">
        <v>295</v>
      </c>
      <c r="B154" s="22" t="s">
        <v>1630</v>
      </c>
      <c r="C154" s="164">
        <v>0</v>
      </c>
      <c r="D154" s="129">
        <v>2.16</v>
      </c>
      <c r="E154" s="130">
        <v>9.1999999999999998E-2</v>
      </c>
      <c r="F154" s="131">
        <v>3.2000000000000001E-2</v>
      </c>
      <c r="G154" s="159">
        <v>52.46</v>
      </c>
      <c r="H154" s="159">
        <v>1.59</v>
      </c>
      <c r="I154" s="163">
        <v>1.59</v>
      </c>
      <c r="J154" s="38">
        <v>7.1999999999999995E-2</v>
      </c>
    </row>
    <row r="155" spans="1:10" ht="27.75" customHeight="1" x14ac:dyDescent="0.25">
      <c r="A155" s="157" t="s">
        <v>296</v>
      </c>
      <c r="B155" s="22" t="s">
        <v>333</v>
      </c>
      <c r="C155" s="164">
        <v>0</v>
      </c>
      <c r="D155" s="129">
        <v>2.16</v>
      </c>
      <c r="E155" s="130">
        <v>9.1999999999999998E-2</v>
      </c>
      <c r="F155" s="131">
        <v>3.2000000000000001E-2</v>
      </c>
      <c r="G155" s="159">
        <v>75.56</v>
      </c>
      <c r="H155" s="159">
        <v>1.59</v>
      </c>
      <c r="I155" s="163">
        <v>1.59</v>
      </c>
      <c r="J155" s="38">
        <v>7.1999999999999995E-2</v>
      </c>
    </row>
    <row r="156" spans="1:10" ht="27.75" customHeight="1" x14ac:dyDescent="0.25">
      <c r="A156" s="157" t="s">
        <v>297</v>
      </c>
      <c r="B156" s="22" t="s">
        <v>335</v>
      </c>
      <c r="C156" s="164">
        <v>0</v>
      </c>
      <c r="D156" s="129">
        <v>2.16</v>
      </c>
      <c r="E156" s="130">
        <v>9.1999999999999998E-2</v>
      </c>
      <c r="F156" s="131">
        <v>3.2000000000000001E-2</v>
      </c>
      <c r="G156" s="159">
        <v>167.41</v>
      </c>
      <c r="H156" s="159">
        <v>1.59</v>
      </c>
      <c r="I156" s="163">
        <v>1.59</v>
      </c>
      <c r="J156" s="38">
        <v>7.1999999999999995E-2</v>
      </c>
    </row>
    <row r="157" spans="1:10" ht="27.75" customHeight="1" x14ac:dyDescent="0.25">
      <c r="A157" s="157" t="s">
        <v>298</v>
      </c>
      <c r="B157" s="22" t="s">
        <v>337</v>
      </c>
      <c r="C157" s="164">
        <v>0</v>
      </c>
      <c r="D157" s="129">
        <v>2.1629999999999998</v>
      </c>
      <c r="E157" s="130">
        <v>8.1000000000000003E-2</v>
      </c>
      <c r="F157" s="131">
        <v>2.9000000000000001E-2</v>
      </c>
      <c r="G157" s="159">
        <v>5.05</v>
      </c>
      <c r="H157" s="159">
        <v>2.06</v>
      </c>
      <c r="I157" s="163">
        <v>2.06</v>
      </c>
      <c r="J157" s="38">
        <v>6.9000000000000006E-2</v>
      </c>
    </row>
    <row r="158" spans="1:10" ht="27.75" customHeight="1" x14ac:dyDescent="0.25">
      <c r="A158" s="157" t="s">
        <v>300</v>
      </c>
      <c r="B158" s="22" t="s">
        <v>339</v>
      </c>
      <c r="C158" s="164">
        <v>0</v>
      </c>
      <c r="D158" s="129">
        <v>2.1629999999999998</v>
      </c>
      <c r="E158" s="130">
        <v>8.1000000000000003E-2</v>
      </c>
      <c r="F158" s="131">
        <v>2.9000000000000001E-2</v>
      </c>
      <c r="G158" s="159">
        <v>48.75</v>
      </c>
      <c r="H158" s="159">
        <v>2.06</v>
      </c>
      <c r="I158" s="163">
        <v>2.06</v>
      </c>
      <c r="J158" s="38">
        <v>6.9000000000000006E-2</v>
      </c>
    </row>
    <row r="159" spans="1:10" ht="27.75" customHeight="1" x14ac:dyDescent="0.25">
      <c r="A159" s="157" t="s">
        <v>302</v>
      </c>
      <c r="B159" s="22" t="s">
        <v>341</v>
      </c>
      <c r="C159" s="164">
        <v>0</v>
      </c>
      <c r="D159" s="129">
        <v>2.1629999999999998</v>
      </c>
      <c r="E159" s="130">
        <v>8.1000000000000003E-2</v>
      </c>
      <c r="F159" s="131">
        <v>2.9000000000000001E-2</v>
      </c>
      <c r="G159" s="159">
        <v>81.180000000000007</v>
      </c>
      <c r="H159" s="159">
        <v>2.06</v>
      </c>
      <c r="I159" s="163">
        <v>2.06</v>
      </c>
      <c r="J159" s="38">
        <v>6.9000000000000006E-2</v>
      </c>
    </row>
    <row r="160" spans="1:10" ht="27.75" customHeight="1" x14ac:dyDescent="0.25">
      <c r="A160" s="157" t="s">
        <v>304</v>
      </c>
      <c r="B160" s="22" t="s">
        <v>1631</v>
      </c>
      <c r="C160" s="164">
        <v>0</v>
      </c>
      <c r="D160" s="129">
        <v>2.1629999999999998</v>
      </c>
      <c r="E160" s="130">
        <v>8.1000000000000003E-2</v>
      </c>
      <c r="F160" s="131">
        <v>2.9000000000000001E-2</v>
      </c>
      <c r="G160" s="159">
        <v>117.32</v>
      </c>
      <c r="H160" s="159">
        <v>2.06</v>
      </c>
      <c r="I160" s="163">
        <v>2.06</v>
      </c>
      <c r="J160" s="38">
        <v>6.9000000000000006E-2</v>
      </c>
    </row>
    <row r="161" spans="1:10" ht="27.75" customHeight="1" x14ac:dyDescent="0.25">
      <c r="A161" s="157" t="s">
        <v>306</v>
      </c>
      <c r="B161" s="22" t="s">
        <v>1632</v>
      </c>
      <c r="C161" s="164">
        <v>0</v>
      </c>
      <c r="D161" s="129">
        <v>2.1629999999999998</v>
      </c>
      <c r="E161" s="130">
        <v>8.1000000000000003E-2</v>
      </c>
      <c r="F161" s="131">
        <v>2.9000000000000001E-2</v>
      </c>
      <c r="G161" s="159">
        <v>261.12</v>
      </c>
      <c r="H161" s="159">
        <v>2.06</v>
      </c>
      <c r="I161" s="163">
        <v>2.06</v>
      </c>
      <c r="J161" s="38">
        <v>6.9000000000000006E-2</v>
      </c>
    </row>
    <row r="162" spans="1:10" ht="27.75" customHeight="1" x14ac:dyDescent="0.25">
      <c r="A162" s="157" t="s">
        <v>308</v>
      </c>
      <c r="B162" s="22" t="s">
        <v>1633</v>
      </c>
      <c r="C162" s="164">
        <v>0</v>
      </c>
      <c r="D162" s="129">
        <v>1.962</v>
      </c>
      <c r="E162" s="130">
        <v>6.8000000000000005E-2</v>
      </c>
      <c r="F162" s="131">
        <v>2.5000000000000001E-2</v>
      </c>
      <c r="G162" s="159">
        <v>59.42</v>
      </c>
      <c r="H162" s="159">
        <v>2.06</v>
      </c>
      <c r="I162" s="163">
        <v>2.06</v>
      </c>
      <c r="J162" s="38">
        <v>6.3E-2</v>
      </c>
    </row>
    <row r="163" spans="1:10" ht="27.75" customHeight="1" x14ac:dyDescent="0.25">
      <c r="A163" s="157" t="s">
        <v>309</v>
      </c>
      <c r="B163" s="22" t="s">
        <v>1634</v>
      </c>
      <c r="C163" s="164">
        <v>0</v>
      </c>
      <c r="D163" s="129">
        <v>1.962</v>
      </c>
      <c r="E163" s="130">
        <v>6.8000000000000005E-2</v>
      </c>
      <c r="F163" s="131">
        <v>2.5000000000000001E-2</v>
      </c>
      <c r="G163" s="159">
        <v>424.04</v>
      </c>
      <c r="H163" s="159">
        <v>2.06</v>
      </c>
      <c r="I163" s="163">
        <v>2.06</v>
      </c>
      <c r="J163" s="38">
        <v>6.3E-2</v>
      </c>
    </row>
    <row r="164" spans="1:10" ht="27.75" customHeight="1" x14ac:dyDescent="0.25">
      <c r="A164" s="157" t="s">
        <v>310</v>
      </c>
      <c r="B164" s="22" t="s">
        <v>1635</v>
      </c>
      <c r="C164" s="164">
        <v>0</v>
      </c>
      <c r="D164" s="129">
        <v>1.962</v>
      </c>
      <c r="E164" s="130">
        <v>6.8000000000000005E-2</v>
      </c>
      <c r="F164" s="131">
        <v>2.5000000000000001E-2</v>
      </c>
      <c r="G164" s="159">
        <v>985.11</v>
      </c>
      <c r="H164" s="159">
        <v>2.06</v>
      </c>
      <c r="I164" s="163">
        <v>2.06</v>
      </c>
      <c r="J164" s="38">
        <v>6.3E-2</v>
      </c>
    </row>
    <row r="165" spans="1:10" ht="27.75" customHeight="1" x14ac:dyDescent="0.25">
      <c r="A165" s="157" t="s">
        <v>311</v>
      </c>
      <c r="B165" s="22" t="s">
        <v>1636</v>
      </c>
      <c r="C165" s="164">
        <v>0</v>
      </c>
      <c r="D165" s="129">
        <v>1.962</v>
      </c>
      <c r="E165" s="130">
        <v>6.8000000000000005E-2</v>
      </c>
      <c r="F165" s="131">
        <v>2.5000000000000001E-2</v>
      </c>
      <c r="G165" s="159">
        <v>1261.26</v>
      </c>
      <c r="H165" s="159">
        <v>2.06</v>
      </c>
      <c r="I165" s="163">
        <v>2.06</v>
      </c>
      <c r="J165" s="38">
        <v>6.3E-2</v>
      </c>
    </row>
    <row r="166" spans="1:10" ht="27.75" customHeight="1" x14ac:dyDescent="0.25">
      <c r="A166" s="157" t="s">
        <v>312</v>
      </c>
      <c r="B166" s="22" t="s">
        <v>1637</v>
      </c>
      <c r="C166" s="164">
        <v>0</v>
      </c>
      <c r="D166" s="129">
        <v>1.962</v>
      </c>
      <c r="E166" s="130">
        <v>6.8000000000000005E-2</v>
      </c>
      <c r="F166" s="131">
        <v>2.5000000000000001E-2</v>
      </c>
      <c r="G166" s="159">
        <v>3598.48</v>
      </c>
      <c r="H166" s="159">
        <v>2.06</v>
      </c>
      <c r="I166" s="163">
        <v>2.06</v>
      </c>
      <c r="J166" s="38">
        <v>6.3E-2</v>
      </c>
    </row>
    <row r="167" spans="1:10" ht="27.75" customHeight="1" x14ac:dyDescent="0.25">
      <c r="A167" s="157" t="s">
        <v>313</v>
      </c>
      <c r="B167" s="22" t="s">
        <v>1638</v>
      </c>
      <c r="C167" s="164" t="s">
        <v>95</v>
      </c>
      <c r="D167" s="132">
        <v>10.211</v>
      </c>
      <c r="E167" s="133">
        <v>0.57599999999999996</v>
      </c>
      <c r="F167" s="131">
        <v>0.46700000000000003</v>
      </c>
      <c r="G167" s="160"/>
      <c r="H167" s="160"/>
      <c r="I167" s="162"/>
      <c r="J167" s="39"/>
    </row>
    <row r="168" spans="1:10" ht="27.75" customHeight="1" x14ac:dyDescent="0.25">
      <c r="A168" s="157" t="s">
        <v>314</v>
      </c>
      <c r="B168" s="22" t="s">
        <v>1639</v>
      </c>
      <c r="C168" s="164" t="s">
        <v>98</v>
      </c>
      <c r="D168" s="129">
        <v>-3.5139999999999998</v>
      </c>
      <c r="E168" s="130">
        <v>-0.16</v>
      </c>
      <c r="F168" s="131">
        <v>-5.5E-2</v>
      </c>
      <c r="G168" s="159">
        <v>0</v>
      </c>
      <c r="H168" s="160"/>
      <c r="I168" s="162"/>
      <c r="J168" s="39"/>
    </row>
    <row r="169" spans="1:10" ht="27.75" customHeight="1" x14ac:dyDescent="0.25">
      <c r="A169" s="157" t="s">
        <v>315</v>
      </c>
      <c r="B169" s="22" t="s">
        <v>1640</v>
      </c>
      <c r="C169" s="164">
        <v>0</v>
      </c>
      <c r="D169" s="129">
        <v>-3.1339999999999999</v>
      </c>
      <c r="E169" s="130">
        <v>-0.13700000000000001</v>
      </c>
      <c r="F169" s="131">
        <v>-4.7E-2</v>
      </c>
      <c r="G169" s="159">
        <v>0</v>
      </c>
      <c r="H169" s="160"/>
      <c r="I169" s="162"/>
      <c r="J169" s="39"/>
    </row>
    <row r="170" spans="1:10" ht="27.75" customHeight="1" x14ac:dyDescent="0.25">
      <c r="A170" s="157" t="s">
        <v>316</v>
      </c>
      <c r="B170" s="22" t="s">
        <v>1641</v>
      </c>
      <c r="C170" s="164">
        <v>0</v>
      </c>
      <c r="D170" s="129">
        <v>-3.5139999999999998</v>
      </c>
      <c r="E170" s="130">
        <v>-0.16</v>
      </c>
      <c r="F170" s="131">
        <v>-5.5E-2</v>
      </c>
      <c r="G170" s="159">
        <v>0</v>
      </c>
      <c r="H170" s="160"/>
      <c r="I170" s="162"/>
      <c r="J170" s="38">
        <v>0.124</v>
      </c>
    </row>
    <row r="171" spans="1:10" ht="27.75" customHeight="1" x14ac:dyDescent="0.25">
      <c r="A171" s="157" t="s">
        <v>317</v>
      </c>
      <c r="B171" s="22" t="s">
        <v>1642</v>
      </c>
      <c r="C171" s="164">
        <v>0</v>
      </c>
      <c r="D171" s="129">
        <v>-3.1339999999999999</v>
      </c>
      <c r="E171" s="130">
        <v>-0.13700000000000001</v>
      </c>
      <c r="F171" s="131">
        <v>-4.7E-2</v>
      </c>
      <c r="G171" s="159">
        <v>0</v>
      </c>
      <c r="H171" s="160"/>
      <c r="I171" s="162"/>
      <c r="J171" s="38">
        <v>0.10299999999999999</v>
      </c>
    </row>
    <row r="172" spans="1:10" ht="27.75" customHeight="1" x14ac:dyDescent="0.25">
      <c r="A172" s="157" t="s">
        <v>318</v>
      </c>
      <c r="B172" s="22" t="s">
        <v>1643</v>
      </c>
      <c r="C172" s="164">
        <v>0</v>
      </c>
      <c r="D172" s="129">
        <v>-3.5249999999999999</v>
      </c>
      <c r="E172" s="130">
        <v>-0.13200000000000001</v>
      </c>
      <c r="F172" s="131">
        <v>-4.8000000000000001E-2</v>
      </c>
      <c r="G172" s="159">
        <v>6.66</v>
      </c>
      <c r="H172" s="160"/>
      <c r="I172" s="162"/>
      <c r="J172" s="38">
        <v>0.14199999999999999</v>
      </c>
    </row>
    <row r="173" spans="1:10" ht="27.75" customHeight="1" x14ac:dyDescent="0.25">
      <c r="A173" s="157" t="s">
        <v>319</v>
      </c>
      <c r="B173" s="22" t="s">
        <v>1644</v>
      </c>
      <c r="C173" s="164" t="s">
        <v>69</v>
      </c>
      <c r="D173" s="129">
        <v>1.24</v>
      </c>
      <c r="E173" s="130">
        <v>5.7000000000000002E-2</v>
      </c>
      <c r="F173" s="131">
        <v>1.9E-2</v>
      </c>
      <c r="G173" s="159">
        <v>0.81</v>
      </c>
      <c r="H173" s="160"/>
      <c r="I173" s="162"/>
      <c r="J173" s="39"/>
    </row>
    <row r="174" spans="1:10" ht="27.75" customHeight="1" x14ac:dyDescent="0.25">
      <c r="A174" s="157" t="s">
        <v>320</v>
      </c>
      <c r="B174" s="22" t="s">
        <v>1645</v>
      </c>
      <c r="C174" s="164">
        <v>2</v>
      </c>
      <c r="D174" s="129">
        <v>1.24</v>
      </c>
      <c r="E174" s="130">
        <v>5.7000000000000002E-2</v>
      </c>
      <c r="F174" s="131">
        <v>1.9E-2</v>
      </c>
      <c r="G174" s="160"/>
      <c r="H174" s="160"/>
      <c r="I174" s="162"/>
      <c r="J174" s="39"/>
    </row>
    <row r="175" spans="1:10" ht="27.75" customHeight="1" x14ac:dyDescent="0.25">
      <c r="A175" s="157" t="s">
        <v>321</v>
      </c>
      <c r="B175" s="22" t="s">
        <v>1646</v>
      </c>
      <c r="C175" s="164" t="s">
        <v>73</v>
      </c>
      <c r="D175" s="129">
        <v>0.98899999999999999</v>
      </c>
      <c r="E175" s="130">
        <v>4.4999999999999998E-2</v>
      </c>
      <c r="F175" s="131">
        <v>1.4999999999999999E-2</v>
      </c>
      <c r="G175" s="159">
        <v>0.56000000000000005</v>
      </c>
      <c r="H175" s="160"/>
      <c r="I175" s="162"/>
      <c r="J175" s="39"/>
    </row>
    <row r="176" spans="1:10" ht="27.75" customHeight="1" x14ac:dyDescent="0.25">
      <c r="A176" s="157" t="s">
        <v>322</v>
      </c>
      <c r="B176" s="22" t="s">
        <v>1647</v>
      </c>
      <c r="C176" s="164" t="s">
        <v>73</v>
      </c>
      <c r="D176" s="129">
        <v>0.98899999999999999</v>
      </c>
      <c r="E176" s="130">
        <v>4.4999999999999998E-2</v>
      </c>
      <c r="F176" s="131">
        <v>1.4999999999999999E-2</v>
      </c>
      <c r="G176" s="159">
        <v>0.8</v>
      </c>
      <c r="H176" s="160"/>
      <c r="I176" s="162"/>
      <c r="J176" s="39"/>
    </row>
    <row r="177" spans="1:10" ht="27.75" customHeight="1" x14ac:dyDescent="0.25">
      <c r="A177" s="157" t="s">
        <v>323</v>
      </c>
      <c r="B177" s="22" t="s">
        <v>1648</v>
      </c>
      <c r="C177" s="164" t="s">
        <v>73</v>
      </c>
      <c r="D177" s="129">
        <v>0.98899999999999999</v>
      </c>
      <c r="E177" s="130">
        <v>4.4999999999999998E-2</v>
      </c>
      <c r="F177" s="131">
        <v>1.4999999999999999E-2</v>
      </c>
      <c r="G177" s="159">
        <v>1.26</v>
      </c>
      <c r="H177" s="160"/>
      <c r="I177" s="162"/>
      <c r="J177" s="39"/>
    </row>
    <row r="178" spans="1:10" ht="27.75" customHeight="1" x14ac:dyDescent="0.25">
      <c r="A178" s="157" t="s">
        <v>324</v>
      </c>
      <c r="B178" s="22" t="s">
        <v>1649</v>
      </c>
      <c r="C178" s="164" t="s">
        <v>73</v>
      </c>
      <c r="D178" s="129">
        <v>0.98899999999999999</v>
      </c>
      <c r="E178" s="130">
        <v>4.4999999999999998E-2</v>
      </c>
      <c r="F178" s="131">
        <v>1.4999999999999999E-2</v>
      </c>
      <c r="G178" s="159">
        <v>1.98</v>
      </c>
      <c r="H178" s="160"/>
      <c r="I178" s="162"/>
      <c r="J178" s="39"/>
    </row>
    <row r="179" spans="1:10" ht="27.75" customHeight="1" x14ac:dyDescent="0.25">
      <c r="A179" s="157" t="s">
        <v>325</v>
      </c>
      <c r="B179" s="22" t="s">
        <v>1650</v>
      </c>
      <c r="C179" s="164" t="s">
        <v>73</v>
      </c>
      <c r="D179" s="129">
        <v>0.98899999999999999</v>
      </c>
      <c r="E179" s="130">
        <v>4.4999999999999998E-2</v>
      </c>
      <c r="F179" s="131">
        <v>1.4999999999999999E-2</v>
      </c>
      <c r="G179" s="159">
        <v>4.47</v>
      </c>
      <c r="H179" s="160"/>
      <c r="I179" s="162"/>
      <c r="J179" s="39"/>
    </row>
    <row r="180" spans="1:10" ht="27.75" customHeight="1" x14ac:dyDescent="0.25">
      <c r="A180" s="157" t="s">
        <v>326</v>
      </c>
      <c r="B180" s="22" t="s">
        <v>1651</v>
      </c>
      <c r="C180" s="164">
        <v>4</v>
      </c>
      <c r="D180" s="129">
        <v>0.98899999999999999</v>
      </c>
      <c r="E180" s="130">
        <v>4.4999999999999998E-2</v>
      </c>
      <c r="F180" s="131">
        <v>1.4999999999999999E-2</v>
      </c>
      <c r="G180" s="160"/>
      <c r="H180" s="160"/>
      <c r="I180" s="162"/>
      <c r="J180" s="39"/>
    </row>
    <row r="181" spans="1:10" ht="27.75" customHeight="1" x14ac:dyDescent="0.25">
      <c r="A181" s="157" t="s">
        <v>327</v>
      </c>
      <c r="B181" s="22" t="s">
        <v>1652</v>
      </c>
      <c r="C181" s="164">
        <v>0</v>
      </c>
      <c r="D181" s="129">
        <v>0.73299999999999998</v>
      </c>
      <c r="E181" s="130">
        <v>3.1E-2</v>
      </c>
      <c r="F181" s="131">
        <v>1.0999999999999999E-2</v>
      </c>
      <c r="G181" s="159">
        <v>1.3</v>
      </c>
      <c r="H181" s="159">
        <v>0.54</v>
      </c>
      <c r="I181" s="163">
        <v>0.54</v>
      </c>
      <c r="J181" s="38">
        <v>2.4E-2</v>
      </c>
    </row>
    <row r="182" spans="1:10" ht="27.75" customHeight="1" x14ac:dyDescent="0.25">
      <c r="A182" s="157" t="s">
        <v>328</v>
      </c>
      <c r="B182" s="22" t="s">
        <v>1653</v>
      </c>
      <c r="C182" s="164">
        <v>0</v>
      </c>
      <c r="D182" s="129">
        <v>0.73299999999999998</v>
      </c>
      <c r="E182" s="130">
        <v>3.1E-2</v>
      </c>
      <c r="F182" s="131">
        <v>1.0999999999999999E-2</v>
      </c>
      <c r="G182" s="159">
        <v>10.78</v>
      </c>
      <c r="H182" s="159">
        <v>0.54</v>
      </c>
      <c r="I182" s="163">
        <v>0.54</v>
      </c>
      <c r="J182" s="38">
        <v>2.4E-2</v>
      </c>
    </row>
    <row r="183" spans="1:10" ht="27.75" customHeight="1" x14ac:dyDescent="0.25">
      <c r="A183" s="157" t="s">
        <v>329</v>
      </c>
      <c r="B183" s="22" t="s">
        <v>1654</v>
      </c>
      <c r="C183" s="164">
        <v>0</v>
      </c>
      <c r="D183" s="129">
        <v>0.73299999999999998</v>
      </c>
      <c r="E183" s="130">
        <v>3.1E-2</v>
      </c>
      <c r="F183" s="131">
        <v>1.0999999999999999E-2</v>
      </c>
      <c r="G183" s="159">
        <v>17.809999999999999</v>
      </c>
      <c r="H183" s="159">
        <v>0.54</v>
      </c>
      <c r="I183" s="163">
        <v>0.54</v>
      </c>
      <c r="J183" s="38">
        <v>2.4E-2</v>
      </c>
    </row>
    <row r="184" spans="1:10" ht="27.75" customHeight="1" x14ac:dyDescent="0.25">
      <c r="A184" s="157" t="s">
        <v>330</v>
      </c>
      <c r="B184" s="22" t="s">
        <v>1655</v>
      </c>
      <c r="C184" s="164">
        <v>0</v>
      </c>
      <c r="D184" s="129">
        <v>0.73299999999999998</v>
      </c>
      <c r="E184" s="130">
        <v>3.1E-2</v>
      </c>
      <c r="F184" s="131">
        <v>1.0999999999999999E-2</v>
      </c>
      <c r="G184" s="159">
        <v>25.65</v>
      </c>
      <c r="H184" s="159">
        <v>0.54</v>
      </c>
      <c r="I184" s="163">
        <v>0.54</v>
      </c>
      <c r="J184" s="38">
        <v>2.4E-2</v>
      </c>
    </row>
    <row r="185" spans="1:10" ht="27.75" customHeight="1" x14ac:dyDescent="0.25">
      <c r="A185" s="157" t="s">
        <v>331</v>
      </c>
      <c r="B185" s="22" t="s">
        <v>1656</v>
      </c>
      <c r="C185" s="164">
        <v>0</v>
      </c>
      <c r="D185" s="129">
        <v>0.73299999999999998</v>
      </c>
      <c r="E185" s="130">
        <v>3.1E-2</v>
      </c>
      <c r="F185" s="131">
        <v>1.0999999999999999E-2</v>
      </c>
      <c r="G185" s="159">
        <v>56.83</v>
      </c>
      <c r="H185" s="159">
        <v>0.54</v>
      </c>
      <c r="I185" s="163">
        <v>0.54</v>
      </c>
      <c r="J185" s="38">
        <v>2.4E-2</v>
      </c>
    </row>
    <row r="186" spans="1:10" ht="27.75" customHeight="1" x14ac:dyDescent="0.25">
      <c r="A186" s="157" t="s">
        <v>332</v>
      </c>
      <c r="B186" s="22" t="s">
        <v>1657</v>
      </c>
      <c r="C186" s="164">
        <v>0</v>
      </c>
      <c r="D186" s="129">
        <v>0.73399999999999999</v>
      </c>
      <c r="E186" s="130">
        <v>2.8000000000000001E-2</v>
      </c>
      <c r="F186" s="131">
        <v>0.01</v>
      </c>
      <c r="G186" s="159">
        <v>1.72</v>
      </c>
      <c r="H186" s="159">
        <v>0.7</v>
      </c>
      <c r="I186" s="163">
        <v>0.7</v>
      </c>
      <c r="J186" s="38">
        <v>2.3E-2</v>
      </c>
    </row>
    <row r="187" spans="1:10" ht="27.75" customHeight="1" x14ac:dyDescent="0.25">
      <c r="A187" s="157" t="s">
        <v>334</v>
      </c>
      <c r="B187" s="22" t="s">
        <v>1658</v>
      </c>
      <c r="C187" s="164">
        <v>0</v>
      </c>
      <c r="D187" s="129">
        <v>0.73399999999999999</v>
      </c>
      <c r="E187" s="130">
        <v>2.8000000000000001E-2</v>
      </c>
      <c r="F187" s="131">
        <v>0.01</v>
      </c>
      <c r="G187" s="159">
        <v>16.55</v>
      </c>
      <c r="H187" s="159">
        <v>0.7</v>
      </c>
      <c r="I187" s="163">
        <v>0.7</v>
      </c>
      <c r="J187" s="38">
        <v>2.3E-2</v>
      </c>
    </row>
    <row r="188" spans="1:10" ht="27.75" customHeight="1" x14ac:dyDescent="0.25">
      <c r="A188" s="157" t="s">
        <v>336</v>
      </c>
      <c r="B188" s="22" t="s">
        <v>1659</v>
      </c>
      <c r="C188" s="164">
        <v>0</v>
      </c>
      <c r="D188" s="129">
        <v>0.73399999999999999</v>
      </c>
      <c r="E188" s="130">
        <v>2.8000000000000001E-2</v>
      </c>
      <c r="F188" s="131">
        <v>0.01</v>
      </c>
      <c r="G188" s="159">
        <v>27.55</v>
      </c>
      <c r="H188" s="159">
        <v>0.7</v>
      </c>
      <c r="I188" s="163">
        <v>0.7</v>
      </c>
      <c r="J188" s="38">
        <v>2.3E-2</v>
      </c>
    </row>
    <row r="189" spans="1:10" ht="27.75" customHeight="1" x14ac:dyDescent="0.25">
      <c r="A189" s="157" t="s">
        <v>338</v>
      </c>
      <c r="B189" s="22" t="s">
        <v>1660</v>
      </c>
      <c r="C189" s="164">
        <v>0</v>
      </c>
      <c r="D189" s="129">
        <v>0.73399999999999999</v>
      </c>
      <c r="E189" s="130">
        <v>2.8000000000000001E-2</v>
      </c>
      <c r="F189" s="131">
        <v>0.01</v>
      </c>
      <c r="G189" s="159">
        <v>39.82</v>
      </c>
      <c r="H189" s="159">
        <v>0.7</v>
      </c>
      <c r="I189" s="163">
        <v>0.7</v>
      </c>
      <c r="J189" s="38">
        <v>2.3E-2</v>
      </c>
    </row>
    <row r="190" spans="1:10" ht="27.75" customHeight="1" x14ac:dyDescent="0.25">
      <c r="A190" s="157" t="s">
        <v>340</v>
      </c>
      <c r="B190" s="22" t="s">
        <v>1661</v>
      </c>
      <c r="C190" s="164">
        <v>0</v>
      </c>
      <c r="D190" s="129">
        <v>0.73399999999999999</v>
      </c>
      <c r="E190" s="130">
        <v>2.8000000000000001E-2</v>
      </c>
      <c r="F190" s="131">
        <v>0.01</v>
      </c>
      <c r="G190" s="159">
        <v>88.63</v>
      </c>
      <c r="H190" s="159">
        <v>0.7</v>
      </c>
      <c r="I190" s="163">
        <v>0.7</v>
      </c>
      <c r="J190" s="38">
        <v>2.3E-2</v>
      </c>
    </row>
    <row r="191" spans="1:10" ht="27.75" customHeight="1" x14ac:dyDescent="0.25">
      <c r="A191" s="157" t="s">
        <v>342</v>
      </c>
      <c r="B191" s="22" t="s">
        <v>1662</v>
      </c>
      <c r="C191" s="164">
        <v>0</v>
      </c>
      <c r="D191" s="129">
        <v>0.66600000000000004</v>
      </c>
      <c r="E191" s="130">
        <v>2.3E-2</v>
      </c>
      <c r="F191" s="131">
        <v>8.9999999999999993E-3</v>
      </c>
      <c r="G191" s="159">
        <v>20.170000000000002</v>
      </c>
      <c r="H191" s="159">
        <v>0.7</v>
      </c>
      <c r="I191" s="163">
        <v>0.7</v>
      </c>
      <c r="J191" s="38">
        <v>2.1000000000000001E-2</v>
      </c>
    </row>
    <row r="192" spans="1:10" ht="27.75" customHeight="1" x14ac:dyDescent="0.25">
      <c r="A192" s="157" t="s">
        <v>343</v>
      </c>
      <c r="B192" s="22" t="s">
        <v>1663</v>
      </c>
      <c r="C192" s="164">
        <v>0</v>
      </c>
      <c r="D192" s="129">
        <v>0.66600000000000004</v>
      </c>
      <c r="E192" s="130">
        <v>2.3E-2</v>
      </c>
      <c r="F192" s="131">
        <v>8.9999999999999993E-3</v>
      </c>
      <c r="G192" s="159">
        <v>143.94</v>
      </c>
      <c r="H192" s="159">
        <v>0.7</v>
      </c>
      <c r="I192" s="163">
        <v>0.7</v>
      </c>
      <c r="J192" s="38">
        <v>2.1000000000000001E-2</v>
      </c>
    </row>
    <row r="193" spans="1:10" ht="27.75" customHeight="1" x14ac:dyDescent="0.25">
      <c r="A193" s="157" t="s">
        <v>344</v>
      </c>
      <c r="B193" s="22" t="s">
        <v>1664</v>
      </c>
      <c r="C193" s="164">
        <v>0</v>
      </c>
      <c r="D193" s="129">
        <v>0.66600000000000004</v>
      </c>
      <c r="E193" s="130">
        <v>2.3E-2</v>
      </c>
      <c r="F193" s="131">
        <v>8.9999999999999993E-3</v>
      </c>
      <c r="G193" s="159">
        <v>334.39</v>
      </c>
      <c r="H193" s="159">
        <v>0.7</v>
      </c>
      <c r="I193" s="163">
        <v>0.7</v>
      </c>
      <c r="J193" s="38">
        <v>2.1000000000000001E-2</v>
      </c>
    </row>
    <row r="194" spans="1:10" ht="27.75" customHeight="1" x14ac:dyDescent="0.25">
      <c r="A194" s="157" t="s">
        <v>345</v>
      </c>
      <c r="B194" s="22" t="s">
        <v>1665</v>
      </c>
      <c r="C194" s="164">
        <v>0</v>
      </c>
      <c r="D194" s="129">
        <v>0.66600000000000004</v>
      </c>
      <c r="E194" s="130">
        <v>2.3E-2</v>
      </c>
      <c r="F194" s="131">
        <v>8.9999999999999993E-3</v>
      </c>
      <c r="G194" s="159">
        <v>428.13</v>
      </c>
      <c r="H194" s="159">
        <v>0.7</v>
      </c>
      <c r="I194" s="163">
        <v>0.7</v>
      </c>
      <c r="J194" s="38">
        <v>2.1000000000000001E-2</v>
      </c>
    </row>
    <row r="195" spans="1:10" ht="27.75" customHeight="1" x14ac:dyDescent="0.25">
      <c r="A195" s="157" t="s">
        <v>346</v>
      </c>
      <c r="B195" s="22" t="s">
        <v>1666</v>
      </c>
      <c r="C195" s="164">
        <v>0</v>
      </c>
      <c r="D195" s="129">
        <v>0.66600000000000004</v>
      </c>
      <c r="E195" s="130">
        <v>2.3E-2</v>
      </c>
      <c r="F195" s="131">
        <v>8.9999999999999993E-3</v>
      </c>
      <c r="G195" s="159">
        <v>1221.48</v>
      </c>
      <c r="H195" s="159">
        <v>0.7</v>
      </c>
      <c r="I195" s="163">
        <v>0.7</v>
      </c>
      <c r="J195" s="38">
        <v>2.1000000000000001E-2</v>
      </c>
    </row>
    <row r="196" spans="1:10" ht="27.75" customHeight="1" x14ac:dyDescent="0.25">
      <c r="A196" s="157" t="s">
        <v>347</v>
      </c>
      <c r="B196" s="22" t="s">
        <v>1667</v>
      </c>
      <c r="C196" s="164" t="s">
        <v>95</v>
      </c>
      <c r="D196" s="132">
        <v>3.4660000000000002</v>
      </c>
      <c r="E196" s="133">
        <v>0.19600000000000001</v>
      </c>
      <c r="F196" s="131">
        <v>0.159</v>
      </c>
      <c r="G196" s="160"/>
      <c r="H196" s="160"/>
      <c r="I196" s="162"/>
      <c r="J196" s="39"/>
    </row>
    <row r="197" spans="1:10" ht="27.75" customHeight="1" x14ac:dyDescent="0.25">
      <c r="A197" s="157" t="s">
        <v>348</v>
      </c>
      <c r="B197" s="22" t="s">
        <v>1668</v>
      </c>
      <c r="C197" s="164" t="s">
        <v>98</v>
      </c>
      <c r="D197" s="129">
        <v>-1.1930000000000001</v>
      </c>
      <c r="E197" s="130">
        <v>-5.3999999999999999E-2</v>
      </c>
      <c r="F197" s="131">
        <v>-1.9E-2</v>
      </c>
      <c r="G197" s="159">
        <v>0</v>
      </c>
      <c r="H197" s="160"/>
      <c r="I197" s="162"/>
      <c r="J197" s="39"/>
    </row>
    <row r="198" spans="1:10" ht="27.75" customHeight="1" x14ac:dyDescent="0.25">
      <c r="A198" s="157" t="s">
        <v>349</v>
      </c>
      <c r="B198" s="22" t="s">
        <v>1669</v>
      </c>
      <c r="C198" s="164">
        <v>0</v>
      </c>
      <c r="D198" s="129">
        <v>-1.0640000000000001</v>
      </c>
      <c r="E198" s="130">
        <v>-4.5999999999999999E-2</v>
      </c>
      <c r="F198" s="131">
        <v>-1.6E-2</v>
      </c>
      <c r="G198" s="159">
        <v>0</v>
      </c>
      <c r="H198" s="160"/>
      <c r="I198" s="162"/>
      <c r="J198" s="39"/>
    </row>
    <row r="199" spans="1:10" ht="27.75" customHeight="1" x14ac:dyDescent="0.25">
      <c r="A199" s="157" t="s">
        <v>350</v>
      </c>
      <c r="B199" s="22" t="s">
        <v>1670</v>
      </c>
      <c r="C199" s="164">
        <v>0</v>
      </c>
      <c r="D199" s="129">
        <v>-1.1930000000000001</v>
      </c>
      <c r="E199" s="130">
        <v>-5.3999999999999999E-2</v>
      </c>
      <c r="F199" s="131">
        <v>-1.9E-2</v>
      </c>
      <c r="G199" s="159">
        <v>0</v>
      </c>
      <c r="H199" s="160"/>
      <c r="I199" s="162"/>
      <c r="J199" s="38">
        <v>4.2000000000000003E-2</v>
      </c>
    </row>
    <row r="200" spans="1:10" ht="27.75" customHeight="1" x14ac:dyDescent="0.25">
      <c r="A200" s="157" t="s">
        <v>351</v>
      </c>
      <c r="B200" s="22" t="s">
        <v>1671</v>
      </c>
      <c r="C200" s="164">
        <v>0</v>
      </c>
      <c r="D200" s="129">
        <v>-1.0640000000000001</v>
      </c>
      <c r="E200" s="130">
        <v>-4.5999999999999999E-2</v>
      </c>
      <c r="F200" s="131">
        <v>-1.6E-2</v>
      </c>
      <c r="G200" s="159">
        <v>0</v>
      </c>
      <c r="H200" s="160"/>
      <c r="I200" s="162"/>
      <c r="J200" s="38">
        <v>3.5000000000000003E-2</v>
      </c>
    </row>
    <row r="201" spans="1:10" ht="27.75" customHeight="1" x14ac:dyDescent="0.25">
      <c r="A201" s="157" t="s">
        <v>352</v>
      </c>
      <c r="B201" s="22" t="s">
        <v>1672</v>
      </c>
      <c r="C201" s="164">
        <v>0</v>
      </c>
      <c r="D201" s="129">
        <v>-1.196</v>
      </c>
      <c r="E201" s="130">
        <v>-4.4999999999999998E-2</v>
      </c>
      <c r="F201" s="131">
        <v>-1.6E-2</v>
      </c>
      <c r="G201" s="159">
        <v>2.2599999999999998</v>
      </c>
      <c r="H201" s="160"/>
      <c r="I201" s="162"/>
      <c r="J201" s="38">
        <v>4.8000000000000001E-2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topLeftCell="A7" zoomScale="80" zoomScaleNormal="80" zoomScaleSheetLayoutView="100" workbookViewId="0"/>
  </sheetViews>
  <sheetFormatPr defaultRowHeight="12.5" x14ac:dyDescent="0.25"/>
  <cols>
    <col min="1" max="1" width="28.81640625" customWidth="1"/>
    <col min="2" max="7" width="24" customWidth="1"/>
    <col min="8" max="8" width="9.1796875" customWidth="1"/>
  </cols>
  <sheetData>
    <row r="1" spans="1:7" ht="27.75" customHeight="1" x14ac:dyDescent="0.25">
      <c r="A1" s="224" t="s">
        <v>37</v>
      </c>
    </row>
    <row r="2" spans="1:7" ht="44.25" customHeight="1" x14ac:dyDescent="0.25">
      <c r="A2" s="278" t="s">
        <v>353</v>
      </c>
      <c r="B2" s="278"/>
      <c r="C2" s="278"/>
      <c r="D2" s="278"/>
      <c r="E2" s="278"/>
      <c r="F2" s="278"/>
      <c r="G2" s="278"/>
    </row>
    <row r="3" spans="1:7" ht="33" customHeight="1" x14ac:dyDescent="0.25">
      <c r="A3" s="231" t="str">
        <f>Overview!B4&amp; " - Illustrative LLFs for year beginning "&amp;Overview!D4</f>
        <v>mua Electricity Ltd - Illustrative LLFs for year beginning 1 April 2027</v>
      </c>
      <c r="B3" s="232"/>
      <c r="C3" s="232"/>
      <c r="D3" s="232"/>
      <c r="E3" s="232"/>
      <c r="F3" s="232"/>
      <c r="G3" s="233"/>
    </row>
    <row r="4" spans="1:7" ht="9.75" customHeight="1" x14ac:dyDescent="0.25"/>
    <row r="5" spans="1:7" ht="19.5" customHeight="1" x14ac:dyDescent="0.25">
      <c r="A5" s="280" t="s">
        <v>40</v>
      </c>
      <c r="B5" s="280"/>
      <c r="C5" s="222" t="s">
        <v>354</v>
      </c>
      <c r="D5" s="222" t="s">
        <v>355</v>
      </c>
      <c r="E5" s="222" t="s">
        <v>356</v>
      </c>
      <c r="F5" s="222" t="s">
        <v>357</v>
      </c>
      <c r="G5" s="222" t="s">
        <v>358</v>
      </c>
    </row>
    <row r="6" spans="1:7" ht="19.5" customHeight="1" x14ac:dyDescent="0.25">
      <c r="A6" s="280"/>
      <c r="B6" s="280"/>
      <c r="C6" s="222" t="s">
        <v>359</v>
      </c>
      <c r="D6" s="222" t="s">
        <v>360</v>
      </c>
      <c r="E6" s="222" t="s">
        <v>361</v>
      </c>
      <c r="F6" s="222" t="s">
        <v>362</v>
      </c>
      <c r="G6" s="222" t="s">
        <v>363</v>
      </c>
    </row>
    <row r="7" spans="1:7" ht="40" customHeight="1" x14ac:dyDescent="0.25">
      <c r="A7" s="247" t="s">
        <v>364</v>
      </c>
      <c r="B7" s="247"/>
      <c r="C7" s="18" t="s">
        <v>365</v>
      </c>
      <c r="D7" s="217"/>
      <c r="E7" s="219" t="s">
        <v>366</v>
      </c>
      <c r="F7" s="217"/>
      <c r="G7" s="217"/>
    </row>
    <row r="8" spans="1:7" ht="40" customHeight="1" x14ac:dyDescent="0.25">
      <c r="A8" s="247" t="s">
        <v>367</v>
      </c>
      <c r="B8" s="247"/>
      <c r="C8" s="217"/>
      <c r="D8" s="18" t="s">
        <v>368</v>
      </c>
      <c r="E8" s="217"/>
      <c r="F8" s="217"/>
      <c r="G8" s="217"/>
    </row>
    <row r="9" spans="1:7" ht="40" customHeight="1" x14ac:dyDescent="0.25">
      <c r="A9" s="247" t="s">
        <v>369</v>
      </c>
      <c r="B9" s="247"/>
      <c r="C9" s="217"/>
      <c r="D9" s="217"/>
      <c r="E9" s="18" t="s">
        <v>368</v>
      </c>
      <c r="F9" s="217"/>
      <c r="G9" s="217"/>
    </row>
    <row r="10" spans="1:7" ht="40" customHeight="1" x14ac:dyDescent="0.25">
      <c r="A10" s="247" t="s">
        <v>370</v>
      </c>
      <c r="B10" s="247"/>
      <c r="C10" s="217"/>
      <c r="D10" s="217"/>
      <c r="E10" s="217"/>
      <c r="F10" s="219" t="s">
        <v>371</v>
      </c>
      <c r="G10" s="219" t="s">
        <v>372</v>
      </c>
    </row>
    <row r="11" spans="1:7" ht="20.149999999999999" customHeight="1" x14ac:dyDescent="0.25">
      <c r="A11" s="247" t="s">
        <v>55</v>
      </c>
      <c r="B11" s="247"/>
      <c r="C11" s="279" t="s">
        <v>56</v>
      </c>
      <c r="D11" s="279"/>
      <c r="E11" s="279"/>
      <c r="F11" s="279"/>
      <c r="G11" s="279"/>
    </row>
    <row r="12" spans="1:7" x14ac:dyDescent="0.25">
      <c r="B12" s="12"/>
      <c r="C12" s="12"/>
      <c r="D12" s="12"/>
      <c r="E12" s="12"/>
    </row>
    <row r="13" spans="1:7" ht="22.5" customHeight="1" x14ac:dyDescent="0.25">
      <c r="A13" s="280" t="s">
        <v>373</v>
      </c>
      <c r="B13" s="280"/>
      <c r="C13" s="280"/>
      <c r="D13" s="280"/>
      <c r="E13" s="280"/>
      <c r="F13" s="280"/>
      <c r="G13" s="280"/>
    </row>
    <row r="14" spans="1:7" ht="22.5" customHeight="1" x14ac:dyDescent="0.25">
      <c r="A14" s="280" t="s">
        <v>374</v>
      </c>
      <c r="B14" s="280"/>
      <c r="C14" s="280"/>
      <c r="D14" s="280"/>
      <c r="E14" s="280"/>
      <c r="F14" s="280"/>
      <c r="G14" s="280"/>
    </row>
    <row r="15" spans="1:7" ht="33" customHeight="1" x14ac:dyDescent="0.25">
      <c r="A15" s="222" t="s">
        <v>375</v>
      </c>
      <c r="B15" s="222" t="s">
        <v>354</v>
      </c>
      <c r="C15" s="222" t="s">
        <v>355</v>
      </c>
      <c r="D15" s="222" t="s">
        <v>356</v>
      </c>
      <c r="E15" s="222" t="s">
        <v>357</v>
      </c>
      <c r="F15" s="222" t="s">
        <v>358</v>
      </c>
      <c r="G15" s="222" t="s">
        <v>376</v>
      </c>
    </row>
    <row r="16" spans="1:7" ht="22.5" customHeight="1" x14ac:dyDescent="0.25">
      <c r="A16" s="180" t="s">
        <v>377</v>
      </c>
      <c r="B16" s="212"/>
      <c r="C16" s="212"/>
      <c r="D16" s="212"/>
      <c r="E16" s="212"/>
      <c r="F16" s="212"/>
      <c r="G16" s="208"/>
    </row>
    <row r="17" spans="1:7" ht="22.5" customHeight="1" x14ac:dyDescent="0.25">
      <c r="A17" s="1" t="s">
        <v>378</v>
      </c>
      <c r="B17" s="209"/>
      <c r="C17" s="209"/>
      <c r="D17" s="209"/>
      <c r="E17" s="209"/>
      <c r="F17" s="209"/>
      <c r="G17" s="208"/>
    </row>
    <row r="18" spans="1:7" ht="22.5" customHeight="1" x14ac:dyDescent="0.25">
      <c r="A18" s="1" t="s">
        <v>379</v>
      </c>
      <c r="B18" s="209"/>
      <c r="C18" s="209"/>
      <c r="D18" s="209"/>
      <c r="E18" s="209"/>
      <c r="F18" s="209"/>
      <c r="G18" s="208"/>
    </row>
    <row r="19" spans="1:7" ht="22.5" customHeight="1" x14ac:dyDescent="0.25">
      <c r="A19" s="1" t="s">
        <v>380</v>
      </c>
      <c r="B19" s="209"/>
      <c r="C19" s="209"/>
      <c r="D19" s="209"/>
      <c r="E19" s="209"/>
      <c r="F19" s="209"/>
      <c r="G19" s="208"/>
    </row>
    <row r="20" spans="1:7" ht="22.5" customHeight="1" x14ac:dyDescent="0.25">
      <c r="A20" s="1" t="s">
        <v>381</v>
      </c>
      <c r="B20" s="209"/>
      <c r="C20" s="209"/>
      <c r="D20" s="209"/>
      <c r="E20" s="209"/>
      <c r="F20" s="209"/>
      <c r="G20" s="208"/>
    </row>
    <row r="21" spans="1:7" ht="22.5" customHeight="1" x14ac:dyDescent="0.25">
      <c r="A21" s="1" t="s">
        <v>382</v>
      </c>
      <c r="B21" s="209"/>
      <c r="C21" s="209"/>
      <c r="D21" s="209"/>
      <c r="E21" s="209"/>
      <c r="F21" s="209"/>
      <c r="G21" s="208"/>
    </row>
    <row r="23" spans="1:7" ht="22.5" customHeight="1" x14ac:dyDescent="0.25">
      <c r="A23" s="280" t="s">
        <v>383</v>
      </c>
      <c r="B23" s="280"/>
      <c r="C23" s="280"/>
      <c r="D23" s="280"/>
      <c r="E23" s="280"/>
      <c r="F23" s="280"/>
      <c r="G23" s="280"/>
    </row>
    <row r="24" spans="1:7" ht="22.5" customHeight="1" x14ac:dyDescent="0.25">
      <c r="A24" s="280" t="s">
        <v>384</v>
      </c>
      <c r="B24" s="280"/>
      <c r="C24" s="280"/>
      <c r="D24" s="280"/>
      <c r="E24" s="280"/>
      <c r="F24" s="280"/>
      <c r="G24" s="280"/>
    </row>
    <row r="25" spans="1:7" ht="33" customHeight="1" x14ac:dyDescent="0.25">
      <c r="A25" s="222" t="s">
        <v>385</v>
      </c>
      <c r="B25" s="222" t="s">
        <v>354</v>
      </c>
      <c r="C25" s="222" t="s">
        <v>355</v>
      </c>
      <c r="D25" s="222" t="s">
        <v>356</v>
      </c>
      <c r="E25" s="222" t="s">
        <v>357</v>
      </c>
      <c r="F25" s="222" t="s">
        <v>358</v>
      </c>
      <c r="G25" s="222" t="s">
        <v>376</v>
      </c>
    </row>
    <row r="26" spans="1:7" ht="22.5" customHeight="1" x14ac:dyDescent="0.25">
      <c r="A26" s="1" t="s">
        <v>386</v>
      </c>
      <c r="B26" s="209"/>
      <c r="C26" s="209"/>
      <c r="D26" s="209"/>
      <c r="E26" s="209"/>
      <c r="F26" s="209"/>
      <c r="G26" s="210"/>
    </row>
    <row r="27" spans="1:7" ht="22.5" customHeight="1" x14ac:dyDescent="0.25">
      <c r="A27" s="1" t="s">
        <v>387</v>
      </c>
      <c r="B27" s="209"/>
      <c r="C27" s="209"/>
      <c r="D27" s="209"/>
      <c r="E27" s="209"/>
      <c r="F27" s="209"/>
      <c r="G27" s="210"/>
    </row>
    <row r="28" spans="1:7" ht="22.5" customHeight="1" x14ac:dyDescent="0.25">
      <c r="A28" s="1" t="s">
        <v>388</v>
      </c>
      <c r="B28" s="209"/>
      <c r="C28" s="209"/>
      <c r="D28" s="209"/>
      <c r="E28" s="209"/>
      <c r="F28" s="209"/>
      <c r="G28" s="210"/>
    </row>
    <row r="29" spans="1:7" ht="22.5" customHeight="1" x14ac:dyDescent="0.25">
      <c r="A29" s="1" t="s">
        <v>389</v>
      </c>
      <c r="B29" s="209"/>
      <c r="C29" s="209"/>
      <c r="D29" s="209"/>
      <c r="E29" s="209"/>
      <c r="F29" s="209"/>
      <c r="G29" s="210"/>
    </row>
    <row r="30" spans="1:7" ht="22.5" customHeight="1" x14ac:dyDescent="0.25">
      <c r="A30" s="1" t="s">
        <v>390</v>
      </c>
      <c r="B30" s="209"/>
      <c r="C30" s="209"/>
      <c r="D30" s="209"/>
      <c r="E30" s="209"/>
      <c r="F30" s="209"/>
      <c r="G30" s="210"/>
    </row>
    <row r="32" spans="1:7" ht="22.5" customHeight="1" x14ac:dyDescent="0.25">
      <c r="A32" s="280" t="s">
        <v>383</v>
      </c>
      <c r="B32" s="280"/>
      <c r="C32" s="280"/>
      <c r="D32" s="280"/>
      <c r="E32" s="280"/>
      <c r="F32" s="280"/>
      <c r="G32" s="280"/>
    </row>
    <row r="33" spans="1:7" ht="22.5" customHeight="1" x14ac:dyDescent="0.25">
      <c r="A33" s="280" t="s">
        <v>391</v>
      </c>
      <c r="B33" s="280"/>
      <c r="C33" s="280"/>
      <c r="D33" s="280"/>
      <c r="E33" s="280"/>
      <c r="F33" s="280"/>
      <c r="G33" s="280"/>
    </row>
    <row r="34" spans="1:7" ht="33" customHeight="1" x14ac:dyDescent="0.25">
      <c r="A34" s="222" t="s">
        <v>385</v>
      </c>
      <c r="B34" s="222" t="s">
        <v>354</v>
      </c>
      <c r="C34" s="222" t="s">
        <v>355</v>
      </c>
      <c r="D34" s="222" t="s">
        <v>356</v>
      </c>
      <c r="E34" s="222" t="s">
        <v>357</v>
      </c>
      <c r="F34" s="222" t="s">
        <v>358</v>
      </c>
      <c r="G34" s="222" t="s">
        <v>376</v>
      </c>
    </row>
    <row r="35" spans="1:7" ht="22.5" customHeight="1" x14ac:dyDescent="0.25">
      <c r="A35" s="1" t="s">
        <v>386</v>
      </c>
      <c r="B35" s="209"/>
      <c r="C35" s="209"/>
      <c r="D35" s="209"/>
      <c r="E35" s="209"/>
      <c r="F35" s="209"/>
      <c r="G35" s="210"/>
    </row>
    <row r="36" spans="1:7" ht="22.5" customHeight="1" x14ac:dyDescent="0.25">
      <c r="A36" s="1" t="s">
        <v>387</v>
      </c>
      <c r="B36" s="209"/>
      <c r="C36" s="209"/>
      <c r="D36" s="209"/>
      <c r="E36" s="209"/>
      <c r="F36" s="209"/>
      <c r="G36" s="210"/>
    </row>
    <row r="37" spans="1:7" ht="22.5" customHeight="1" x14ac:dyDescent="0.25">
      <c r="A37" s="1" t="s">
        <v>388</v>
      </c>
      <c r="B37" s="209"/>
      <c r="C37" s="209"/>
      <c r="D37" s="209"/>
      <c r="E37" s="209"/>
      <c r="F37" s="209"/>
      <c r="G37" s="210"/>
    </row>
    <row r="38" spans="1:7" ht="22.5" customHeight="1" x14ac:dyDescent="0.25">
      <c r="A38" s="1" t="s">
        <v>389</v>
      </c>
      <c r="B38" s="209"/>
      <c r="C38" s="209"/>
      <c r="D38" s="209"/>
      <c r="E38" s="209"/>
      <c r="F38" s="209"/>
      <c r="G38" s="210"/>
    </row>
    <row r="39" spans="1:7" ht="22.5" customHeight="1" x14ac:dyDescent="0.25">
      <c r="A39" s="1" t="s">
        <v>390</v>
      </c>
      <c r="B39" s="209"/>
      <c r="C39" s="209"/>
      <c r="D39" s="209"/>
      <c r="E39" s="209"/>
      <c r="F39" s="209"/>
      <c r="G39" s="210"/>
    </row>
    <row r="40" spans="1:7" ht="12.75" customHeight="1" x14ac:dyDescent="0.25"/>
    <row r="41" spans="1:7" ht="22.5" customHeight="1" x14ac:dyDescent="0.25">
      <c r="A41" s="277" t="s">
        <v>392</v>
      </c>
      <c r="B41" s="277"/>
      <c r="C41" s="277"/>
      <c r="D41" s="277"/>
      <c r="E41" s="277"/>
      <c r="F41" s="277"/>
      <c r="G41" s="277"/>
    </row>
    <row r="42" spans="1:7" ht="22.5" customHeight="1" x14ac:dyDescent="0.25">
      <c r="A42" s="222" t="s">
        <v>385</v>
      </c>
      <c r="B42" s="222" t="s">
        <v>354</v>
      </c>
      <c r="C42" s="222" t="s">
        <v>355</v>
      </c>
      <c r="D42" s="222" t="s">
        <v>356</v>
      </c>
      <c r="E42" s="222" t="s">
        <v>357</v>
      </c>
      <c r="F42" s="222" t="s">
        <v>358</v>
      </c>
      <c r="G42" s="222" t="s">
        <v>393</v>
      </c>
    </row>
    <row r="43" spans="1:7" ht="22.5" customHeight="1" x14ac:dyDescent="0.25">
      <c r="A43" s="1" t="s">
        <v>386</v>
      </c>
      <c r="B43" s="209"/>
      <c r="C43" s="209"/>
      <c r="D43" s="209"/>
      <c r="E43" s="209"/>
      <c r="F43" s="209"/>
      <c r="G43" s="211"/>
    </row>
    <row r="44" spans="1:7" ht="22.5" customHeight="1" x14ac:dyDescent="0.25">
      <c r="A44" s="1" t="s">
        <v>387</v>
      </c>
      <c r="B44" s="209"/>
      <c r="C44" s="209"/>
      <c r="D44" s="209"/>
      <c r="E44" s="209"/>
      <c r="F44" s="209"/>
      <c r="G44" s="211"/>
    </row>
    <row r="45" spans="1:7" ht="22.5" customHeight="1" x14ac:dyDescent="0.25">
      <c r="A45" s="1" t="s">
        <v>388</v>
      </c>
      <c r="B45" s="209"/>
      <c r="C45" s="209"/>
      <c r="D45" s="209"/>
      <c r="E45" s="209"/>
      <c r="F45" s="209"/>
      <c r="G45" s="211"/>
    </row>
    <row r="46" spans="1:7" ht="22.5" customHeight="1" x14ac:dyDescent="0.25">
      <c r="A46" s="1" t="s">
        <v>389</v>
      </c>
      <c r="B46" s="209"/>
      <c r="C46" s="209"/>
      <c r="D46" s="209"/>
      <c r="E46" s="209"/>
      <c r="F46" s="209"/>
      <c r="G46" s="211"/>
    </row>
    <row r="47" spans="1:7" ht="22.5" customHeight="1" x14ac:dyDescent="0.25">
      <c r="A47" s="1" t="s">
        <v>390</v>
      </c>
      <c r="B47" s="209"/>
      <c r="C47" s="209"/>
      <c r="D47" s="209"/>
      <c r="E47" s="209"/>
      <c r="F47" s="209"/>
      <c r="G47" s="211"/>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4:G14"/>
    <mergeCell ref="A13:G13"/>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ColWidth="9.1796875" defaultRowHeight="27.75" customHeight="1" x14ac:dyDescent="0.25"/>
  <cols>
    <col min="1" max="2" width="14.7265625" style="2" customWidth="1"/>
    <col min="3" max="3" width="7.81640625" style="2" customWidth="1"/>
    <col min="4" max="4" width="14.7265625" style="2" customWidth="1"/>
    <col min="5" max="5" width="14.7265625" style="3" customWidth="1"/>
    <col min="6" max="6" width="7.81640625" style="3" customWidth="1"/>
    <col min="7" max="7" width="14.7265625" style="2" customWidth="1"/>
    <col min="8" max="8" width="30.7265625" style="3" customWidth="1"/>
    <col min="9" max="10" width="14.7265625" style="3" customWidth="1"/>
    <col min="11" max="11" width="14.7265625" style="10" customWidth="1"/>
    <col min="12" max="13" width="14.7265625" style="4" customWidth="1"/>
    <col min="14" max="19" width="14.7265625" style="2" customWidth="1"/>
    <col min="20" max="16384" width="9.1796875" style="2"/>
  </cols>
  <sheetData>
    <row r="1" spans="1:17" ht="63" customHeight="1" x14ac:dyDescent="0.25">
      <c r="A1" s="48" t="s">
        <v>37</v>
      </c>
      <c r="B1" s="48"/>
      <c r="C1" s="48"/>
      <c r="D1" s="281" t="s">
        <v>394</v>
      </c>
      <c r="E1" s="281"/>
      <c r="F1" s="281"/>
      <c r="G1" s="281"/>
      <c r="H1" s="281"/>
      <c r="I1" s="281"/>
      <c r="J1" s="281"/>
      <c r="K1" s="281"/>
      <c r="L1" s="281"/>
      <c r="M1" s="281"/>
      <c r="N1" s="281"/>
      <c r="O1" s="281"/>
      <c r="P1" s="281"/>
      <c r="Q1" s="281"/>
    </row>
    <row r="2" spans="1:17" ht="27.75" customHeight="1" x14ac:dyDescent="0.25">
      <c r="A2" s="231" t="s">
        <v>395</v>
      </c>
      <c r="B2" s="232"/>
      <c r="C2" s="232"/>
      <c r="D2" s="232"/>
      <c r="E2" s="232"/>
      <c r="F2" s="232"/>
      <c r="G2" s="232"/>
      <c r="H2" s="232"/>
      <c r="I2" s="232"/>
      <c r="J2" s="232"/>
      <c r="K2" s="232"/>
      <c r="L2" s="232"/>
      <c r="M2" s="232"/>
      <c r="N2" s="232"/>
      <c r="O2" s="232"/>
      <c r="P2" s="232"/>
      <c r="Q2" s="233"/>
    </row>
    <row r="3" spans="1:17" ht="14.15" customHeight="1" x14ac:dyDescent="0.25">
      <c r="A3" s="48"/>
      <c r="B3" s="48"/>
      <c r="C3" s="48"/>
      <c r="D3" s="48"/>
      <c r="G3" s="19"/>
    </row>
    <row r="4" spans="1:17" s="11" customFormat="1" ht="25.5" customHeight="1" x14ac:dyDescent="0.25">
      <c r="A4" s="231" t="str">
        <f>Overview!B4&amp; " - Effective from "&amp;Overview!D4&amp;" - "&amp;Overview!E4&amp;" new designated EHV charges"</f>
        <v>mua Electricity Ltd - Effective from 1 April 2027 - Final new designated EHV charges</v>
      </c>
      <c r="B4" s="232"/>
      <c r="C4" s="232"/>
      <c r="D4" s="232"/>
      <c r="E4" s="232"/>
      <c r="F4" s="232"/>
      <c r="G4" s="232"/>
      <c r="H4" s="232"/>
      <c r="I4" s="232"/>
      <c r="J4" s="232"/>
      <c r="K4" s="232"/>
      <c r="L4" s="232"/>
      <c r="M4" s="232"/>
      <c r="N4" s="232"/>
      <c r="O4" s="232"/>
      <c r="P4" s="232"/>
      <c r="Q4" s="233"/>
    </row>
    <row r="5" spans="1:17" ht="67" customHeight="1" x14ac:dyDescent="0.25">
      <c r="A5" s="189" t="s">
        <v>396</v>
      </c>
      <c r="B5" s="189" t="s">
        <v>109</v>
      </c>
      <c r="C5" s="189" t="s">
        <v>110</v>
      </c>
      <c r="D5" s="189" t="s">
        <v>111</v>
      </c>
      <c r="E5" s="189" t="s">
        <v>126</v>
      </c>
      <c r="F5" s="189" t="s">
        <v>110</v>
      </c>
      <c r="G5" s="189" t="s">
        <v>113</v>
      </c>
      <c r="H5" s="190" t="s">
        <v>114</v>
      </c>
      <c r="I5" s="191" t="s">
        <v>115</v>
      </c>
      <c r="J5" s="190" t="str">
        <f>'Annex 2 Designated EHV charges'!I9</f>
        <v>Import
Super Red
unit charge
(p/kWh)</v>
      </c>
      <c r="K5" s="190" t="str">
        <f>'Annex 2 Designated EHV charges'!J9</f>
        <v>Import
fixed charge
(p/day)</v>
      </c>
      <c r="L5" s="190" t="str">
        <f>'Annex 2 Designated EHV charges'!K9</f>
        <v>Import
capacity charge
(p/kVA/day)</v>
      </c>
      <c r="M5" s="190" t="str">
        <f>'Annex 2 Designated EHV charges'!L9</f>
        <v>Import
exceeded capacity charge
(p/kVA/day)</v>
      </c>
      <c r="N5" s="190" t="str">
        <f>'Annex 2 Designated EHV charges'!M9</f>
        <v>Export
Super Red
unit charge
(p/kWh)</v>
      </c>
      <c r="O5" s="190" t="str">
        <f>'Annex 2 Designated EHV charges'!N9</f>
        <v>Export
fixed charge
(p/day)</v>
      </c>
      <c r="P5" s="190" t="str">
        <f>'Annex 2 Designated EHV charges'!O9</f>
        <v>Export
capacity charge
(p/kVA/day)</v>
      </c>
      <c r="Q5" s="190" t="str">
        <f>'Annex 2 Designated EHV charges'!P9</f>
        <v>Export
exceeded capacity charge
(p/kVA/day)</v>
      </c>
    </row>
    <row r="6" spans="1:17" ht="20.149999999999999" customHeight="1" x14ac:dyDescent="0.25">
      <c r="A6" s="204"/>
      <c r="B6" s="44"/>
      <c r="C6" s="206"/>
      <c r="D6" s="56"/>
      <c r="E6" s="44"/>
      <c r="F6" s="207"/>
      <c r="G6" s="56"/>
      <c r="H6" s="44"/>
      <c r="I6" s="188"/>
      <c r="J6" s="205"/>
      <c r="K6" s="201"/>
      <c r="L6" s="201"/>
      <c r="M6" s="201"/>
      <c r="N6" s="202"/>
      <c r="O6" s="203"/>
      <c r="P6" s="203"/>
      <c r="Q6" s="203"/>
    </row>
    <row r="7" spans="1:17" ht="20.149999999999999" customHeight="1" x14ac:dyDescent="0.25">
      <c r="A7" s="204"/>
      <c r="B7" s="44"/>
      <c r="C7" s="206"/>
      <c r="D7" s="56"/>
      <c r="E7" s="45"/>
      <c r="F7" s="207"/>
      <c r="G7" s="56"/>
      <c r="H7" s="46"/>
      <c r="I7" s="188"/>
      <c r="J7" s="205"/>
      <c r="K7" s="201"/>
      <c r="L7" s="201"/>
      <c r="M7" s="201"/>
      <c r="N7" s="202"/>
      <c r="O7" s="203"/>
      <c r="P7" s="203"/>
      <c r="Q7" s="203"/>
    </row>
    <row r="8" spans="1:17" ht="20.149999999999999" customHeight="1" x14ac:dyDescent="0.25">
      <c r="A8" s="204"/>
      <c r="B8" s="44"/>
      <c r="C8" s="206"/>
      <c r="D8" s="56"/>
      <c r="E8" s="45"/>
      <c r="F8" s="207"/>
      <c r="G8" s="56"/>
      <c r="H8" s="46"/>
      <c r="I8" s="188"/>
      <c r="J8" s="205"/>
      <c r="K8" s="201"/>
      <c r="L8" s="201"/>
      <c r="M8" s="201"/>
      <c r="N8" s="202"/>
      <c r="O8" s="203"/>
      <c r="P8" s="203"/>
      <c r="Q8" s="203"/>
    </row>
    <row r="9" spans="1:17" ht="20.149999999999999" customHeight="1" x14ac:dyDescent="0.25">
      <c r="A9" s="204"/>
      <c r="B9" s="44"/>
      <c r="C9" s="206"/>
      <c r="D9" s="56"/>
      <c r="E9" s="45"/>
      <c r="F9" s="207"/>
      <c r="G9" s="56"/>
      <c r="H9" s="46"/>
      <c r="I9" s="188"/>
      <c r="J9" s="205"/>
      <c r="K9" s="201"/>
      <c r="L9" s="201"/>
      <c r="M9" s="201"/>
      <c r="N9" s="202"/>
      <c r="O9" s="203"/>
      <c r="P9" s="203"/>
      <c r="Q9" s="203"/>
    </row>
    <row r="10" spans="1:17" ht="20.149999999999999" customHeight="1" x14ac:dyDescent="0.25">
      <c r="A10" s="204"/>
      <c r="B10" s="44"/>
      <c r="C10" s="90"/>
      <c r="D10" s="56"/>
      <c r="E10" s="45"/>
      <c r="F10" s="90"/>
      <c r="G10" s="56"/>
      <c r="H10" s="57"/>
      <c r="I10" s="188"/>
      <c r="J10" s="61"/>
      <c r="K10" s="62"/>
      <c r="L10" s="62"/>
      <c r="M10" s="62"/>
      <c r="N10" s="63"/>
      <c r="O10" s="64"/>
      <c r="P10" s="64"/>
      <c r="Q10" s="64"/>
    </row>
    <row r="11" spans="1:17" ht="20.149999999999999" customHeight="1" x14ac:dyDescent="0.25">
      <c r="A11" s="44"/>
      <c r="B11" s="44"/>
      <c r="C11" s="44"/>
      <c r="D11" s="44"/>
      <c r="E11" s="45"/>
      <c r="F11" s="45"/>
      <c r="G11" s="45"/>
      <c r="H11" s="46"/>
      <c r="I11" s="46"/>
      <c r="J11" s="25"/>
      <c r="K11" s="26"/>
      <c r="L11" s="26"/>
      <c r="M11" s="26"/>
      <c r="N11" s="34"/>
      <c r="O11" s="35"/>
      <c r="P11" s="35"/>
      <c r="Q11" s="35"/>
    </row>
    <row r="12" spans="1:17" ht="20.149999999999999" customHeight="1" x14ac:dyDescent="0.25">
      <c r="A12" s="44"/>
      <c r="B12" s="44"/>
      <c r="C12" s="44"/>
      <c r="D12" s="44"/>
      <c r="E12" s="45"/>
      <c r="F12" s="45"/>
      <c r="G12" s="45"/>
      <c r="H12" s="46"/>
      <c r="I12" s="46"/>
      <c r="J12" s="25"/>
      <c r="K12" s="26"/>
      <c r="L12" s="26"/>
      <c r="M12" s="26"/>
      <c r="N12" s="34"/>
      <c r="O12" s="35"/>
      <c r="P12" s="35"/>
      <c r="Q12" s="35"/>
    </row>
    <row r="13" spans="1:17" ht="20.149999999999999" customHeight="1" x14ac:dyDescent="0.25">
      <c r="A13" s="44"/>
      <c r="B13" s="44"/>
      <c r="C13" s="44"/>
      <c r="D13" s="44"/>
      <c r="E13" s="45"/>
      <c r="F13" s="45"/>
      <c r="G13" s="45"/>
      <c r="H13" s="46"/>
      <c r="I13" s="46"/>
      <c r="J13" s="25"/>
      <c r="K13" s="26"/>
      <c r="L13" s="26"/>
      <c r="M13" s="26"/>
      <c r="N13" s="34"/>
      <c r="O13" s="35"/>
      <c r="P13" s="35"/>
      <c r="Q13" s="35"/>
    </row>
    <row r="14" spans="1:17" ht="20.149999999999999" customHeight="1" x14ac:dyDescent="0.25">
      <c r="A14" s="44"/>
      <c r="B14" s="44"/>
      <c r="C14" s="44"/>
      <c r="D14" s="44"/>
      <c r="E14" s="45"/>
      <c r="F14" s="45"/>
      <c r="G14" s="45"/>
      <c r="H14" s="46"/>
      <c r="I14" s="46"/>
      <c r="J14" s="25"/>
      <c r="K14" s="26"/>
      <c r="L14" s="26"/>
      <c r="M14" s="26"/>
      <c r="N14" s="34"/>
      <c r="O14" s="35"/>
      <c r="P14" s="35"/>
      <c r="Q14" s="35"/>
    </row>
    <row r="15" spans="1:17" ht="20.149999999999999" customHeight="1" x14ac:dyDescent="0.25">
      <c r="A15" s="44"/>
      <c r="B15" s="44"/>
      <c r="C15" s="44"/>
      <c r="D15" s="44"/>
      <c r="E15" s="45"/>
      <c r="F15" s="45"/>
      <c r="G15" s="45"/>
      <c r="H15" s="46"/>
      <c r="I15" s="46"/>
      <c r="J15" s="25"/>
      <c r="K15" s="26"/>
      <c r="L15" s="26"/>
      <c r="M15" s="26"/>
      <c r="N15" s="34"/>
      <c r="O15" s="35"/>
      <c r="P15" s="35"/>
      <c r="Q15" s="35"/>
    </row>
    <row r="17" spans="1:19" ht="25.5" customHeight="1" x14ac:dyDescent="0.25">
      <c r="A17" s="231" t="str">
        <f>Overview!B4&amp; " - Effective from "&amp;Overview!D4&amp;" - "&amp;Overview!E4&amp;" new designated EHV line loss factors"</f>
        <v>mua Electricity Ltd - Effective from 1 April 2027 - Final new designated EHV line loss factors</v>
      </c>
      <c r="B17" s="232"/>
      <c r="C17" s="232"/>
      <c r="D17" s="232"/>
      <c r="E17" s="232"/>
      <c r="F17" s="232"/>
      <c r="G17" s="232"/>
      <c r="H17" s="232"/>
      <c r="I17" s="232"/>
      <c r="J17" s="232"/>
      <c r="K17" s="232"/>
      <c r="L17" s="232"/>
      <c r="M17" s="232"/>
      <c r="N17" s="232"/>
      <c r="O17" s="232"/>
      <c r="P17" s="232"/>
      <c r="Q17" s="232"/>
      <c r="R17" s="232"/>
      <c r="S17" s="233"/>
    </row>
    <row r="18" spans="1:19" ht="62.15" customHeight="1" x14ac:dyDescent="0.25">
      <c r="A18" s="23" t="s">
        <v>396</v>
      </c>
      <c r="B18" s="23" t="s">
        <v>109</v>
      </c>
      <c r="C18" s="189" t="s">
        <v>110</v>
      </c>
      <c r="D18" s="23" t="s">
        <v>111</v>
      </c>
      <c r="E18" s="23" t="s">
        <v>126</v>
      </c>
      <c r="F18" s="189" t="s">
        <v>110</v>
      </c>
      <c r="G18" s="23" t="s">
        <v>113</v>
      </c>
      <c r="H18" s="72" t="s">
        <v>114</v>
      </c>
      <c r="I18" s="54" t="s">
        <v>115</v>
      </c>
      <c r="J18" s="29" t="s">
        <v>397</v>
      </c>
      <c r="K18" s="29" t="s">
        <v>398</v>
      </c>
      <c r="L18" s="29" t="s">
        <v>399</v>
      </c>
      <c r="M18" s="29" t="s">
        <v>400</v>
      </c>
      <c r="N18" s="29" t="s">
        <v>401</v>
      </c>
      <c r="O18" s="31" t="s">
        <v>402</v>
      </c>
      <c r="P18" s="31" t="s">
        <v>403</v>
      </c>
      <c r="Q18" s="31" t="s">
        <v>404</v>
      </c>
      <c r="R18" s="31" t="s">
        <v>405</v>
      </c>
      <c r="S18" s="31" t="s">
        <v>406</v>
      </c>
    </row>
    <row r="19" spans="1:19" ht="20.149999999999999" customHeight="1" x14ac:dyDescent="0.25">
      <c r="A19" s="44"/>
      <c r="B19" s="44"/>
      <c r="C19" s="44"/>
      <c r="D19" s="44"/>
      <c r="E19" s="45"/>
      <c r="F19" s="32"/>
      <c r="G19" s="32"/>
      <c r="H19" s="33"/>
      <c r="I19" s="33"/>
      <c r="J19" s="36"/>
      <c r="K19" s="36"/>
      <c r="L19" s="27"/>
      <c r="M19" s="28"/>
      <c r="N19" s="28"/>
      <c r="O19" s="30"/>
      <c r="P19" s="30"/>
      <c r="Q19" s="30"/>
      <c r="R19" s="30"/>
      <c r="S19" s="30"/>
    </row>
    <row r="20" spans="1:19" ht="20.149999999999999" customHeight="1" x14ac:dyDescent="0.25">
      <c r="A20" s="44"/>
      <c r="B20" s="44"/>
      <c r="C20" s="44"/>
      <c r="D20" s="44"/>
      <c r="E20" s="45"/>
      <c r="F20" s="32"/>
      <c r="G20" s="32"/>
      <c r="H20" s="33"/>
      <c r="I20" s="33"/>
      <c r="J20" s="36"/>
      <c r="K20" s="36"/>
      <c r="L20" s="27"/>
      <c r="M20" s="28"/>
      <c r="N20" s="28"/>
      <c r="O20" s="30"/>
      <c r="P20" s="30"/>
      <c r="Q20" s="30"/>
      <c r="R20" s="30"/>
      <c r="S20" s="30"/>
    </row>
    <row r="21" spans="1:19" ht="20.149999999999999" customHeight="1" x14ac:dyDescent="0.25">
      <c r="A21" s="44"/>
      <c r="B21" s="44"/>
      <c r="C21" s="44"/>
      <c r="D21" s="44"/>
      <c r="E21" s="45"/>
      <c r="F21" s="32"/>
      <c r="G21" s="32"/>
      <c r="H21" s="33"/>
      <c r="I21" s="33"/>
      <c r="J21" s="36"/>
      <c r="K21" s="36"/>
      <c r="L21" s="27"/>
      <c r="M21" s="28"/>
      <c r="N21" s="28"/>
      <c r="O21" s="30"/>
      <c r="P21" s="30"/>
      <c r="Q21" s="30"/>
      <c r="R21" s="30"/>
      <c r="S21" s="30"/>
    </row>
    <row r="22" spans="1:19" ht="20.149999999999999" customHeight="1" x14ac:dyDescent="0.25">
      <c r="A22" s="44"/>
      <c r="B22" s="44"/>
      <c r="C22" s="44"/>
      <c r="D22" s="44"/>
      <c r="E22" s="45"/>
      <c r="F22" s="32"/>
      <c r="G22" s="32"/>
      <c r="H22" s="33"/>
      <c r="I22" s="33"/>
      <c r="J22" s="36"/>
      <c r="K22" s="36"/>
      <c r="L22" s="27"/>
      <c r="M22" s="28"/>
      <c r="N22" s="28"/>
      <c r="O22" s="30"/>
      <c r="P22" s="30"/>
      <c r="Q22" s="30"/>
      <c r="R22" s="30"/>
      <c r="S22" s="30"/>
    </row>
    <row r="23" spans="1:19" ht="20.149999999999999" customHeight="1" x14ac:dyDescent="0.25">
      <c r="A23" s="44"/>
      <c r="B23" s="44"/>
      <c r="C23" s="44"/>
      <c r="D23" s="44"/>
      <c r="E23" s="45"/>
      <c r="F23" s="32"/>
      <c r="G23" s="32"/>
      <c r="H23" s="33"/>
      <c r="I23" s="33"/>
      <c r="J23" s="36"/>
      <c r="K23" s="36"/>
      <c r="L23" s="27"/>
      <c r="M23" s="28"/>
      <c r="N23" s="28"/>
      <c r="O23" s="30"/>
      <c r="P23" s="30"/>
      <c r="Q23" s="30"/>
      <c r="R23" s="30"/>
      <c r="S23" s="30"/>
    </row>
    <row r="24" spans="1:19" ht="20.149999999999999" customHeight="1" x14ac:dyDescent="0.25">
      <c r="A24" s="44"/>
      <c r="B24" s="44"/>
      <c r="C24" s="44"/>
      <c r="D24" s="44"/>
      <c r="E24" s="45"/>
      <c r="F24" s="32"/>
      <c r="G24" s="32"/>
      <c r="H24" s="33"/>
      <c r="I24" s="33"/>
      <c r="J24" s="36"/>
      <c r="K24" s="36"/>
      <c r="L24" s="27"/>
      <c r="M24" s="28"/>
      <c r="N24" s="28"/>
      <c r="O24" s="30"/>
      <c r="P24" s="30"/>
      <c r="Q24" s="30"/>
      <c r="R24" s="30"/>
      <c r="S24" s="30"/>
    </row>
    <row r="25" spans="1:19" ht="20.149999999999999" customHeight="1" x14ac:dyDescent="0.25">
      <c r="A25" s="44"/>
      <c r="B25" s="44"/>
      <c r="C25" s="44"/>
      <c r="D25" s="44"/>
      <c r="E25" s="45"/>
      <c r="F25" s="32"/>
      <c r="G25" s="32"/>
      <c r="H25" s="33"/>
      <c r="I25" s="33"/>
      <c r="J25" s="36"/>
      <c r="K25" s="36"/>
      <c r="L25" s="27"/>
      <c r="M25" s="28"/>
      <c r="N25" s="28"/>
      <c r="O25" s="30"/>
      <c r="P25" s="30"/>
      <c r="Q25" s="30"/>
      <c r="R25" s="30"/>
      <c r="S25" s="30"/>
    </row>
    <row r="26" spans="1:19" ht="20.149999999999999" customHeight="1" x14ac:dyDescent="0.25">
      <c r="A26" s="44"/>
      <c r="B26" s="44"/>
      <c r="C26" s="44"/>
      <c r="D26" s="44"/>
      <c r="E26" s="45"/>
      <c r="F26" s="32"/>
      <c r="G26" s="32"/>
      <c r="H26" s="33"/>
      <c r="I26" s="33"/>
      <c r="J26" s="36"/>
      <c r="K26" s="36"/>
      <c r="L26" s="27"/>
      <c r="M26" s="28"/>
      <c r="N26" s="28"/>
      <c r="O26" s="30"/>
      <c r="P26" s="30"/>
      <c r="Q26" s="30"/>
      <c r="R26" s="30"/>
      <c r="S26" s="30"/>
    </row>
    <row r="27" spans="1:19" ht="20.149999999999999" customHeight="1" x14ac:dyDescent="0.25">
      <c r="A27" s="44"/>
      <c r="B27" s="44"/>
      <c r="C27" s="44"/>
      <c r="D27" s="44"/>
      <c r="E27" s="45"/>
      <c r="F27" s="32"/>
      <c r="G27" s="32"/>
      <c r="H27" s="33"/>
      <c r="I27" s="33"/>
      <c r="J27" s="36"/>
      <c r="K27" s="36"/>
      <c r="L27" s="27"/>
      <c r="M27" s="28"/>
      <c r="N27" s="28"/>
      <c r="O27" s="30"/>
      <c r="P27" s="30"/>
      <c r="Q27" s="30"/>
      <c r="R27" s="30"/>
      <c r="S27" s="30"/>
    </row>
    <row r="28" spans="1:19" ht="20.149999999999999" customHeight="1" x14ac:dyDescent="0.25">
      <c r="A28" s="44"/>
      <c r="B28" s="44"/>
      <c r="C28" s="44"/>
      <c r="D28" s="44"/>
      <c r="E28" s="45"/>
      <c r="F28" s="32"/>
      <c r="G28" s="32"/>
      <c r="H28" s="33"/>
      <c r="I28" s="33"/>
      <c r="J28" s="36"/>
      <c r="K28" s="36"/>
      <c r="L28" s="27"/>
      <c r="M28" s="28"/>
      <c r="N28" s="28"/>
      <c r="O28" s="30"/>
      <c r="P28" s="30"/>
      <c r="Q28" s="30"/>
      <c r="R28" s="30"/>
      <c r="S28" s="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5" sqref="B5"/>
    </sheetView>
  </sheetViews>
  <sheetFormatPr defaultColWidth="9.1796875" defaultRowHeight="27.75" customHeight="1" x14ac:dyDescent="0.25"/>
  <cols>
    <col min="1" max="1" width="63.453125" style="2" customWidth="1"/>
    <col min="2" max="2" width="17.54296875" style="3" customWidth="1"/>
    <col min="3" max="3" width="14.1796875" style="2" customWidth="1"/>
    <col min="4" max="5" width="17.54296875" style="3" customWidth="1"/>
    <col min="6" max="16384" width="9.1796875" style="2"/>
  </cols>
  <sheetData>
    <row r="1" spans="1:5" ht="27.75" customHeight="1" x14ac:dyDescent="0.25">
      <c r="A1" s="48" t="s">
        <v>37</v>
      </c>
      <c r="B1" s="282"/>
      <c r="C1" s="282"/>
      <c r="D1" s="165"/>
      <c r="E1" s="165"/>
    </row>
    <row r="2" spans="1:5" ht="35.15" customHeight="1" x14ac:dyDescent="0.25">
      <c r="A2" s="231" t="str">
        <f>"  "&amp;Overview!B4&amp; " - Effective from "&amp;Overview!D4&amp;" - "&amp;Overview!E4&amp;" Supplier of Last Resort and Eligible Bad Debt Pass-Through Costs"</f>
        <v xml:space="preserve">  mua Electricity Ltd - Effective from 1 April 2027 - Final Supplier of Last Resort and Eligible Bad Debt Pass-Through Costs</v>
      </c>
      <c r="B2" s="232"/>
      <c r="C2" s="232"/>
      <c r="D2" s="232"/>
      <c r="E2" s="233"/>
    </row>
    <row r="3" spans="1:5" s="74" customFormat="1" ht="14.15" customHeight="1" x14ac:dyDescent="0.25">
      <c r="A3" s="78"/>
      <c r="B3" s="78"/>
      <c r="C3" s="78"/>
      <c r="D3" s="78"/>
      <c r="E3" s="78"/>
    </row>
    <row r="4" spans="1:5" ht="75" customHeight="1" x14ac:dyDescent="0.25">
      <c r="A4" s="23" t="s">
        <v>57</v>
      </c>
      <c r="B4" s="221" t="s">
        <v>407</v>
      </c>
      <c r="C4" s="221" t="s">
        <v>59</v>
      </c>
      <c r="D4" s="221" t="s">
        <v>408</v>
      </c>
      <c r="E4" s="221" t="s">
        <v>409</v>
      </c>
    </row>
    <row r="5" spans="1:5" ht="39.5" customHeight="1" x14ac:dyDescent="0.25">
      <c r="A5" s="14" t="s">
        <v>68</v>
      </c>
      <c r="B5" s="197" t="str">
        <f>IFERROR(INDEX('Annex 1 LV, HV and UMS charges'!$B$12:$B$43,MATCH($A5,'Annex 1 LV, HV and UMS charges'!$A$12:$A$43,0)),IF(INDEX('Annex 4 LDNO charges'!$B$10:$B$199,MATCH($A5,'Annex 4 LDNO charges'!$A$10:$A$199,0))=0,"",INDEX('Annex 4 LDNO charges'!$B$10:$B$199,MATCH($A5,'Annex 4 LDNO charges'!$A$10:$A$199,0))))</f>
        <v>158,159,166,167,JDA,JDB,JDC,JDD,J20,J49,J78</v>
      </c>
      <c r="C5" s="198" t="str">
        <f>IFERROR(INDEX('Annex 1 LV, HV and UMS charges'!$C$12:$C$43,MATCH($A5,'Annex 1 LV, HV and UMS charges'!$A$12:$A$43,0)),INDEX('Annex 4 LDNO charges'!$C$10:$C$199,MATCH($A5,'Annex 4 LDNO charges'!$A$10:$A$199,0)))</f>
        <v>0, 1, 2</v>
      </c>
      <c r="D5" s="213">
        <v>0</v>
      </c>
      <c r="E5" s="213">
        <v>0</v>
      </c>
    </row>
    <row r="6" spans="1:5" ht="20.149999999999999" customHeight="1" x14ac:dyDescent="0.25">
      <c r="A6" s="14" t="s">
        <v>72</v>
      </c>
      <c r="B6" s="197" t="str">
        <f>IFERROR(INDEX('Annex 1 LV, HV and UMS charges'!$B$12:$B$43,MATCH($A6,'Annex 1 LV, HV and UMS charges'!$A$12:$A$43,0)),IF(INDEX('Annex 4 LDNO charges'!$B$10:$B$199,MATCH($A6,'Annex 4 LDNO charges'!$A$10:$A$199,0))=0,"",INDEX('Annex 4 LDNO charges'!$B$10:$B$199,MATCH($A6,'Annex 4 LDNO charges'!$A$10:$A$199,0))))</f>
        <v>J01,J04,J09,J13,J22,J51,J80</v>
      </c>
      <c r="C6" s="198" t="str">
        <f>IFERROR(INDEX('Annex 1 LV, HV and UMS charges'!$C$12:$C$43,MATCH($A6,'Annex 1 LV, HV and UMS charges'!$A$12:$A$43,0)),INDEX('Annex 4 LDNO charges'!$C$10:$C$199,MATCH($A6,'Annex 4 LDNO charges'!$A$10:$A$199,0)))</f>
        <v>0, 3, 4, 5-8</v>
      </c>
      <c r="D6" s="173"/>
      <c r="E6" s="213">
        <v>0</v>
      </c>
    </row>
    <row r="7" spans="1:5" ht="20.149999999999999" customHeight="1" x14ac:dyDescent="0.25">
      <c r="A7" s="14" t="s">
        <v>74</v>
      </c>
      <c r="B7" s="197" t="str">
        <f>IFERROR(INDEX('Annex 1 LV, HV and UMS charges'!$B$12:$B$43,MATCH($A7,'Annex 1 LV, HV and UMS charges'!$A$12:$A$43,0)),IF(INDEX('Annex 4 LDNO charges'!$B$10:$B$199,MATCH($A7,'Annex 4 LDNO charges'!$A$10:$A$199,0))=0,"",INDEX('Annex 4 LDNO charges'!$B$10:$B$199,MATCH($A7,'Annex 4 LDNO charges'!$A$10:$A$199,0))))</f>
        <v>160,161,162,163,JE1,JN1,JN5,JP0,J23,J52,J81</v>
      </c>
      <c r="C7" s="198" t="str">
        <f>IFERROR(INDEX('Annex 1 LV, HV and UMS charges'!$C$12:$C$43,MATCH($A7,'Annex 1 LV, HV and UMS charges'!$A$12:$A$43,0)),INDEX('Annex 4 LDNO charges'!$C$10:$C$199,MATCH($A7,'Annex 4 LDNO charges'!$A$10:$A$199,0)))</f>
        <v>0, 3, 4, 5-8</v>
      </c>
      <c r="D7" s="173"/>
      <c r="E7" s="213">
        <v>0</v>
      </c>
    </row>
    <row r="8" spans="1:5" ht="20.149999999999999" customHeight="1" x14ac:dyDescent="0.25">
      <c r="A8" s="14" t="s">
        <v>75</v>
      </c>
      <c r="B8" s="197" t="str">
        <f>IFERROR(INDEX('Annex 1 LV, HV and UMS charges'!$B$12:$B$43,MATCH($A8,'Annex 1 LV, HV and UMS charges'!$A$12:$A$43,0)),IF(INDEX('Annex 4 LDNO charges'!$B$10:$B$199,MATCH($A8,'Annex 4 LDNO charges'!$A$10:$A$199,0))=0,"",INDEX('Annex 4 LDNO charges'!$B$10:$B$199,MATCH($A8,'Annex 4 LDNO charges'!$A$10:$A$199,0))))</f>
        <v>JE2,JN2,JN6,JP1,J24,J53,J82</v>
      </c>
      <c r="C8" s="198" t="str">
        <f>IFERROR(INDEX('Annex 1 LV, HV and UMS charges'!$C$12:$C$43,MATCH($A8,'Annex 1 LV, HV and UMS charges'!$A$12:$A$43,0)),INDEX('Annex 4 LDNO charges'!$C$10:$C$199,MATCH($A8,'Annex 4 LDNO charges'!$A$10:$A$199,0)))</f>
        <v>0, 3, 4, 5-8</v>
      </c>
      <c r="D8" s="173"/>
      <c r="E8" s="213">
        <v>0</v>
      </c>
    </row>
    <row r="9" spans="1:5" ht="20.149999999999999" customHeight="1" x14ac:dyDescent="0.25">
      <c r="A9" s="14" t="s">
        <v>76</v>
      </c>
      <c r="B9" s="197" t="str">
        <f>IFERROR(INDEX('Annex 1 LV, HV and UMS charges'!$B$12:$B$43,MATCH($A9,'Annex 1 LV, HV and UMS charges'!$A$12:$A$43,0)),IF(INDEX('Annex 4 LDNO charges'!$B$10:$B$199,MATCH($A9,'Annex 4 LDNO charges'!$A$10:$A$199,0))=0,"",INDEX('Annex 4 LDNO charges'!$B$10:$B$199,MATCH($A9,'Annex 4 LDNO charges'!$A$10:$A$199,0))))</f>
        <v>JE3,JN3,JN7,JP2,J25,J54,J83</v>
      </c>
      <c r="C9" s="198" t="str">
        <f>IFERROR(INDEX('Annex 1 LV, HV and UMS charges'!$C$12:$C$43,MATCH($A9,'Annex 1 LV, HV and UMS charges'!$A$12:$A$43,0)),INDEX('Annex 4 LDNO charges'!$C$10:$C$199,MATCH($A9,'Annex 4 LDNO charges'!$A$10:$A$199,0)))</f>
        <v>0, 3, 4, 5-8</v>
      </c>
      <c r="D9" s="173"/>
      <c r="E9" s="213">
        <v>0</v>
      </c>
    </row>
    <row r="10" spans="1:5" ht="20.149999999999999" customHeight="1" x14ac:dyDescent="0.25">
      <c r="A10" s="14" t="s">
        <v>77</v>
      </c>
      <c r="B10" s="197" t="str">
        <f>IFERROR(INDEX('Annex 1 LV, HV and UMS charges'!$B$12:$B$43,MATCH($A10,'Annex 1 LV, HV and UMS charges'!$A$12:$A$43,0)),IF(INDEX('Annex 4 LDNO charges'!$B$10:$B$199,MATCH($A10,'Annex 4 LDNO charges'!$A$10:$A$199,0))=0,"",INDEX('Annex 4 LDNO charges'!$B$10:$B$199,MATCH($A10,'Annex 4 LDNO charges'!$A$10:$A$199,0))))</f>
        <v>JE4,JN4,JN8,JP3,J26,J55,J84</v>
      </c>
      <c r="C10" s="198" t="str">
        <f>IFERROR(INDEX('Annex 1 LV, HV and UMS charges'!$C$12:$C$43,MATCH($A10,'Annex 1 LV, HV and UMS charges'!$A$12:$A$43,0)),INDEX('Annex 4 LDNO charges'!$C$10:$C$199,MATCH($A10,'Annex 4 LDNO charges'!$A$10:$A$199,0)))</f>
        <v>0, 3, 4, 5-8</v>
      </c>
      <c r="D10" s="173"/>
      <c r="E10" s="213">
        <v>0</v>
      </c>
    </row>
    <row r="11" spans="1:5" ht="20.149999999999999" customHeight="1" x14ac:dyDescent="0.25">
      <c r="A11" s="157" t="s">
        <v>79</v>
      </c>
      <c r="B11" s="197" t="str">
        <f>IFERROR(INDEX('Annex 1 LV, HV and UMS charges'!$B$12:$B$43,MATCH($A11,'Annex 1 LV, HV and UMS charges'!$A$12:$A$43,0)),IF(INDEX('Annex 4 LDNO charges'!$B$10:$B$199,MATCH($A11,'Annex 4 LDNO charges'!$A$10:$A$199,0))=0,"",INDEX('Annex 4 LDNO charges'!$B$10:$B$199,MATCH($A11,'Annex 4 LDNO charges'!$A$10:$A$199,0))))</f>
        <v>JE6,JP4,J03,J06,J28,J57,J86</v>
      </c>
      <c r="C11" s="198">
        <f>IFERROR(INDEX('Annex 1 LV, HV and UMS charges'!$C$12:$C$43,MATCH($A11,'Annex 1 LV, HV and UMS charges'!$A$12:$A$43,0)),INDEX('Annex 4 LDNO charges'!$C$10:$C$199,MATCH($A11,'Annex 4 LDNO charges'!$A$10:$A$199,0)))</f>
        <v>0</v>
      </c>
      <c r="D11" s="173"/>
      <c r="E11" s="213">
        <v>0</v>
      </c>
    </row>
    <row r="12" spans="1:5" ht="20.149999999999999" customHeight="1" x14ac:dyDescent="0.25">
      <c r="A12" s="157" t="s">
        <v>80</v>
      </c>
      <c r="B12" s="197" t="str">
        <f>IFERROR(INDEX('Annex 1 LV, HV and UMS charges'!$B$12:$B$43,MATCH($A12,'Annex 1 LV, HV and UMS charges'!$A$12:$A$43,0)),IF(INDEX('Annex 4 LDNO charges'!$B$10:$B$199,MATCH($A12,'Annex 4 LDNO charges'!$A$10:$A$199,0))=0,"",INDEX('Annex 4 LDNO charges'!$B$10:$B$199,MATCH($A12,'Annex 4 LDNO charges'!$A$10:$A$199,0))))</f>
        <v>164,165,JE7,JM1,JM5,JP5,J29,J58,J87</v>
      </c>
      <c r="C12" s="198">
        <f>IFERROR(INDEX('Annex 1 LV, HV and UMS charges'!$C$12:$C$43,MATCH($A12,'Annex 1 LV, HV and UMS charges'!$A$12:$A$43,0)),INDEX('Annex 4 LDNO charges'!$C$10:$C$199,MATCH($A12,'Annex 4 LDNO charges'!$A$10:$A$199,0)))</f>
        <v>0</v>
      </c>
      <c r="D12" s="173"/>
      <c r="E12" s="213">
        <v>0</v>
      </c>
    </row>
    <row r="13" spans="1:5" ht="20.149999999999999" customHeight="1" x14ac:dyDescent="0.25">
      <c r="A13" s="157" t="s">
        <v>81</v>
      </c>
      <c r="B13" s="197" t="str">
        <f>IFERROR(INDEX('Annex 1 LV, HV and UMS charges'!$B$12:$B$43,MATCH($A13,'Annex 1 LV, HV and UMS charges'!$A$12:$A$43,0)),IF(INDEX('Annex 4 LDNO charges'!$B$10:$B$199,MATCH($A13,'Annex 4 LDNO charges'!$A$10:$A$199,0))=0,"",INDEX('Annex 4 LDNO charges'!$B$10:$B$199,MATCH($A13,'Annex 4 LDNO charges'!$A$10:$A$199,0))))</f>
        <v>JE8,JM2,JM6,JP6,J30,J59,J88</v>
      </c>
      <c r="C13" s="198">
        <f>IFERROR(INDEX('Annex 1 LV, HV and UMS charges'!$C$12:$C$43,MATCH($A13,'Annex 1 LV, HV and UMS charges'!$A$12:$A$43,0)),INDEX('Annex 4 LDNO charges'!$C$10:$C$199,MATCH($A13,'Annex 4 LDNO charges'!$A$10:$A$199,0)))</f>
        <v>0</v>
      </c>
      <c r="D13" s="173"/>
      <c r="E13" s="213">
        <v>0</v>
      </c>
    </row>
    <row r="14" spans="1:5" ht="20.149999999999999" customHeight="1" x14ac:dyDescent="0.25">
      <c r="A14" s="157" t="s">
        <v>82</v>
      </c>
      <c r="B14" s="197" t="str">
        <f>IFERROR(INDEX('Annex 1 LV, HV and UMS charges'!$B$12:$B$43,MATCH($A14,'Annex 1 LV, HV and UMS charges'!$A$12:$A$43,0)),IF(INDEX('Annex 4 LDNO charges'!$B$10:$B$199,MATCH($A14,'Annex 4 LDNO charges'!$A$10:$A$199,0))=0,"",INDEX('Annex 4 LDNO charges'!$B$10:$B$199,MATCH($A14,'Annex 4 LDNO charges'!$A$10:$A$199,0))))</f>
        <v>JE9,JM3,JM7,JP7,J31,J60,J89</v>
      </c>
      <c r="C14" s="198">
        <f>IFERROR(INDEX('Annex 1 LV, HV and UMS charges'!$C$12:$C$43,MATCH($A14,'Annex 1 LV, HV and UMS charges'!$A$12:$A$43,0)),INDEX('Annex 4 LDNO charges'!$C$10:$C$199,MATCH($A14,'Annex 4 LDNO charges'!$A$10:$A$199,0)))</f>
        <v>0</v>
      </c>
      <c r="D14" s="173"/>
      <c r="E14" s="213">
        <v>0</v>
      </c>
    </row>
    <row r="15" spans="1:5" ht="20.149999999999999" customHeight="1" x14ac:dyDescent="0.25">
      <c r="A15" s="161" t="s">
        <v>83</v>
      </c>
      <c r="B15" s="197" t="str">
        <f>IFERROR(INDEX('Annex 1 LV, HV and UMS charges'!$B$12:$B$43,MATCH($A15,'Annex 1 LV, HV and UMS charges'!$A$12:$A$43,0)),IF(INDEX('Annex 4 LDNO charges'!$B$10:$B$199,MATCH($A15,'Annex 4 LDNO charges'!$A$10:$A$199,0))=0,"",INDEX('Annex 4 LDNO charges'!$B$10:$B$199,MATCH($A15,'Annex 4 LDNO charges'!$A$10:$A$199,0))))</f>
        <v>JEA,JM4,JM8,JP8,J32,J61,J90</v>
      </c>
      <c r="C15" s="198">
        <f>IFERROR(INDEX('Annex 1 LV, HV and UMS charges'!$C$12:$C$43,MATCH($A15,'Annex 1 LV, HV and UMS charges'!$A$12:$A$43,0)),INDEX('Annex 4 LDNO charges'!$C$10:$C$199,MATCH($A15,'Annex 4 LDNO charges'!$A$10:$A$199,0)))</f>
        <v>0</v>
      </c>
      <c r="D15" s="173"/>
      <c r="E15" s="213">
        <v>0</v>
      </c>
    </row>
    <row r="16" spans="1:5" ht="20.149999999999999" customHeight="1" x14ac:dyDescent="0.25">
      <c r="A16" s="161" t="s">
        <v>84</v>
      </c>
      <c r="B16" s="197" t="str">
        <f>IFERROR(INDEX('Annex 1 LV, HV and UMS charges'!$B$12:$B$43,MATCH($A16,'Annex 1 LV, HV and UMS charges'!$A$12:$A$43,0)),IF(INDEX('Annex 4 LDNO charges'!$B$10:$B$199,MATCH($A16,'Annex 4 LDNO charges'!$A$10:$A$199,0))=0,"",INDEX('Annex 4 LDNO charges'!$B$10:$B$199,MATCH($A16,'Annex 4 LDNO charges'!$A$10:$A$199,0))))</f>
        <v>J16,J17,JEB,JP9,J33,J62,J91</v>
      </c>
      <c r="C16" s="198">
        <f>IFERROR(INDEX('Annex 1 LV, HV and UMS charges'!$C$12:$C$43,MATCH($A16,'Annex 1 LV, HV and UMS charges'!$A$12:$A$43,0)),INDEX('Annex 4 LDNO charges'!$C$10:$C$199,MATCH($A16,'Annex 4 LDNO charges'!$A$10:$A$199,0)))</f>
        <v>0</v>
      </c>
      <c r="D16" s="173"/>
      <c r="E16" s="213">
        <v>0</v>
      </c>
    </row>
    <row r="17" spans="1:5" ht="20.149999999999999" customHeight="1" x14ac:dyDescent="0.25">
      <c r="A17" s="161" t="s">
        <v>85</v>
      </c>
      <c r="B17" s="197" t="str">
        <f>IFERROR(INDEX('Annex 1 LV, HV and UMS charges'!$B$12:$B$43,MATCH($A17,'Annex 1 LV, HV and UMS charges'!$A$12:$A$43,0)),IF(INDEX('Annex 4 LDNO charges'!$B$10:$B$199,MATCH($A17,'Annex 4 LDNO charges'!$A$10:$A$199,0))=0,"",INDEX('Annex 4 LDNO charges'!$B$10:$B$199,MATCH($A17,'Annex 4 LDNO charges'!$A$10:$A$199,0))))</f>
        <v>JEC,JPA,JS1,J34,J63,J92</v>
      </c>
      <c r="C17" s="198">
        <f>IFERROR(INDEX('Annex 1 LV, HV and UMS charges'!$C$12:$C$43,MATCH($A17,'Annex 1 LV, HV and UMS charges'!$A$12:$A$43,0)),INDEX('Annex 4 LDNO charges'!$C$10:$C$199,MATCH($A17,'Annex 4 LDNO charges'!$A$10:$A$199,0)))</f>
        <v>0</v>
      </c>
      <c r="D17" s="173"/>
      <c r="E17" s="213">
        <v>0</v>
      </c>
    </row>
    <row r="18" spans="1:5" ht="20.149999999999999" customHeight="1" x14ac:dyDescent="0.25">
      <c r="A18" s="161" t="s">
        <v>86</v>
      </c>
      <c r="B18" s="197" t="str">
        <f>IFERROR(INDEX('Annex 1 LV, HV and UMS charges'!$B$12:$B$43,MATCH($A18,'Annex 1 LV, HV and UMS charges'!$A$12:$A$43,0)),IF(INDEX('Annex 4 LDNO charges'!$B$10:$B$199,MATCH($A18,'Annex 4 LDNO charges'!$A$10:$A$199,0))=0,"",INDEX('Annex 4 LDNO charges'!$B$10:$B$199,MATCH($A18,'Annex 4 LDNO charges'!$A$10:$A$199,0))))</f>
        <v>JED,JPB,JS2,J35,J64,J93</v>
      </c>
      <c r="C18" s="198">
        <f>IFERROR(INDEX('Annex 1 LV, HV and UMS charges'!$C$12:$C$43,MATCH($A18,'Annex 1 LV, HV and UMS charges'!$A$12:$A$43,0)),INDEX('Annex 4 LDNO charges'!$C$10:$C$199,MATCH($A18,'Annex 4 LDNO charges'!$A$10:$A$199,0)))</f>
        <v>0</v>
      </c>
      <c r="D18" s="173"/>
      <c r="E18" s="213">
        <v>0</v>
      </c>
    </row>
    <row r="19" spans="1:5" ht="20.149999999999999" customHeight="1" x14ac:dyDescent="0.25">
      <c r="A19" s="161" t="s">
        <v>87</v>
      </c>
      <c r="B19" s="197" t="str">
        <f>IFERROR(INDEX('Annex 1 LV, HV and UMS charges'!$B$12:$B$43,MATCH($A19,'Annex 1 LV, HV and UMS charges'!$A$12:$A$43,0)),IF(INDEX('Annex 4 LDNO charges'!$B$10:$B$199,MATCH($A19,'Annex 4 LDNO charges'!$A$10:$A$199,0))=0,"",INDEX('Annex 4 LDNO charges'!$B$10:$B$199,MATCH($A19,'Annex 4 LDNO charges'!$A$10:$A$199,0))))</f>
        <v>JEE,JPC,JS3,J36,J65,J94</v>
      </c>
      <c r="C19" s="198">
        <f>IFERROR(INDEX('Annex 1 LV, HV and UMS charges'!$C$12:$C$43,MATCH($A19,'Annex 1 LV, HV and UMS charges'!$A$12:$A$43,0)),INDEX('Annex 4 LDNO charges'!$C$10:$C$199,MATCH($A19,'Annex 4 LDNO charges'!$A$10:$A$199,0)))</f>
        <v>0</v>
      </c>
      <c r="D19" s="173"/>
      <c r="E19" s="213">
        <v>0</v>
      </c>
    </row>
    <row r="20" spans="1:5" ht="20.149999999999999" customHeight="1" x14ac:dyDescent="0.25">
      <c r="A20" s="161" t="s">
        <v>88</v>
      </c>
      <c r="B20" s="197" t="str">
        <f>IFERROR(INDEX('Annex 1 LV, HV and UMS charges'!$B$12:$B$43,MATCH($A20,'Annex 1 LV, HV and UMS charges'!$A$12:$A$43,0)),IF(INDEX('Annex 4 LDNO charges'!$B$10:$B$199,MATCH($A20,'Annex 4 LDNO charges'!$A$10:$A$199,0))=0,"",INDEX('Annex 4 LDNO charges'!$B$10:$B$199,MATCH($A20,'Annex 4 LDNO charges'!$A$10:$A$199,0))))</f>
        <v>JEF,JPD,JS4,J37,J66,J95</v>
      </c>
      <c r="C20" s="198">
        <f>IFERROR(INDEX('Annex 1 LV, HV and UMS charges'!$C$12:$C$43,MATCH($A20,'Annex 1 LV, HV and UMS charges'!$A$12:$A$43,0)),INDEX('Annex 4 LDNO charges'!$C$10:$C$199,MATCH($A20,'Annex 4 LDNO charges'!$A$10:$A$199,0)))</f>
        <v>0</v>
      </c>
      <c r="D20" s="173"/>
      <c r="E20" s="213">
        <v>0</v>
      </c>
    </row>
    <row r="21" spans="1:5" ht="20.149999999999999" customHeight="1" x14ac:dyDescent="0.25">
      <c r="A21" s="161" t="s">
        <v>89</v>
      </c>
      <c r="B21" s="197" t="str">
        <f>IFERROR(INDEX('Annex 1 LV, HV and UMS charges'!$B$12:$B$43,MATCH($A21,'Annex 1 LV, HV and UMS charges'!$A$12:$A$43,0)),IF(INDEX('Annex 4 LDNO charges'!$B$10:$B$199,MATCH($A21,'Annex 4 LDNO charges'!$A$10:$A$199,0))=0,"",INDEX('Annex 4 LDNO charges'!$B$10:$B$199,MATCH($A21,'Annex 4 LDNO charges'!$A$10:$A$199,0))))</f>
        <v>JEG,JPE,J07,J38,J67,J96</v>
      </c>
      <c r="C21" s="198">
        <f>IFERROR(INDEX('Annex 1 LV, HV and UMS charges'!$C$12:$C$43,MATCH($A21,'Annex 1 LV, HV and UMS charges'!$A$12:$A$43,0)),INDEX('Annex 4 LDNO charges'!$C$10:$C$199,MATCH($A21,'Annex 4 LDNO charges'!$A$10:$A$199,0)))</f>
        <v>0</v>
      </c>
      <c r="D21" s="173"/>
      <c r="E21" s="213">
        <v>0</v>
      </c>
    </row>
    <row r="22" spans="1:5" ht="20.149999999999999" customHeight="1" x14ac:dyDescent="0.25">
      <c r="A22" s="161" t="s">
        <v>90</v>
      </c>
      <c r="B22" s="197" t="str">
        <f>IFERROR(INDEX('Annex 1 LV, HV and UMS charges'!$B$12:$B$43,MATCH($A22,'Annex 1 LV, HV and UMS charges'!$A$12:$A$43,0)),IF(INDEX('Annex 4 LDNO charges'!$B$10:$B$199,MATCH($A22,'Annex 4 LDNO charges'!$A$10:$A$199,0))=0,"",INDEX('Annex 4 LDNO charges'!$B$10:$B$199,MATCH($A22,'Annex 4 LDNO charges'!$A$10:$A$199,0))))</f>
        <v>168,169,JEH,JH1,JMA,JPF,J39,J68,J97</v>
      </c>
      <c r="C22" s="198">
        <f>IFERROR(INDEX('Annex 1 LV, HV and UMS charges'!$C$12:$C$43,MATCH($A22,'Annex 1 LV, HV and UMS charges'!$A$12:$A$43,0)),INDEX('Annex 4 LDNO charges'!$C$10:$C$199,MATCH($A22,'Annex 4 LDNO charges'!$A$10:$A$199,0)))</f>
        <v>0</v>
      </c>
      <c r="D22" s="173"/>
      <c r="E22" s="213">
        <v>0</v>
      </c>
    </row>
    <row r="23" spans="1:5" ht="20.149999999999999" customHeight="1" x14ac:dyDescent="0.25">
      <c r="A23" s="157" t="s">
        <v>91</v>
      </c>
      <c r="B23" s="197" t="str">
        <f>IFERROR(INDEX('Annex 1 LV, HV and UMS charges'!$B$12:$B$43,MATCH($A23,'Annex 1 LV, HV and UMS charges'!$A$12:$A$43,0)),IF(INDEX('Annex 4 LDNO charges'!$B$10:$B$199,MATCH($A23,'Annex 4 LDNO charges'!$A$10:$A$199,0))=0,"",INDEX('Annex 4 LDNO charges'!$B$10:$B$199,MATCH($A23,'Annex 4 LDNO charges'!$A$10:$A$199,0))))</f>
        <v>JEJ,JEZ,JH2,JMB,JPG,J40,J69,J98</v>
      </c>
      <c r="C23" s="198">
        <f>IFERROR(INDEX('Annex 1 LV, HV and UMS charges'!$C$12:$C$43,MATCH($A23,'Annex 1 LV, HV and UMS charges'!$A$12:$A$43,0)),INDEX('Annex 4 LDNO charges'!$C$10:$C$199,MATCH($A23,'Annex 4 LDNO charges'!$A$10:$A$199,0)))</f>
        <v>0</v>
      </c>
      <c r="D23" s="173"/>
      <c r="E23" s="213">
        <v>0</v>
      </c>
    </row>
    <row r="24" spans="1:5" ht="20.149999999999999" customHeight="1" x14ac:dyDescent="0.25">
      <c r="A24" s="157" t="s">
        <v>92</v>
      </c>
      <c r="B24" s="197" t="str">
        <f>IFERROR(INDEX('Annex 1 LV, HV and UMS charges'!$B$12:$B$43,MATCH($A24,'Annex 1 LV, HV and UMS charges'!$A$12:$A$43,0)),IF(INDEX('Annex 4 LDNO charges'!$B$10:$B$199,MATCH($A24,'Annex 4 LDNO charges'!$A$10:$A$199,0))=0,"",INDEX('Annex 4 LDNO charges'!$B$10:$B$199,MATCH($A24,'Annex 4 LDNO charges'!$A$10:$A$199,0))))</f>
        <v>JEK,JH3,JMC,JPH,J41,J70,J99</v>
      </c>
      <c r="C24" s="198">
        <f>IFERROR(INDEX('Annex 1 LV, HV and UMS charges'!$C$12:$C$43,MATCH($A24,'Annex 1 LV, HV and UMS charges'!$A$12:$A$43,0)),INDEX('Annex 4 LDNO charges'!$C$10:$C$199,MATCH($A24,'Annex 4 LDNO charges'!$A$10:$A$199,0)))</f>
        <v>0</v>
      </c>
      <c r="D24" s="173"/>
      <c r="E24" s="213">
        <v>0</v>
      </c>
    </row>
    <row r="25" spans="1:5" ht="20.149999999999999" customHeight="1" x14ac:dyDescent="0.25">
      <c r="A25" s="157" t="s">
        <v>93</v>
      </c>
      <c r="B25" s="197" t="str">
        <f>IFERROR(INDEX('Annex 1 LV, HV and UMS charges'!$B$12:$B$43,MATCH($A25,'Annex 1 LV, HV and UMS charges'!$A$12:$A$43,0)),IF(INDEX('Annex 4 LDNO charges'!$B$10:$B$199,MATCH($A25,'Annex 4 LDNO charges'!$A$10:$A$199,0))=0,"",INDEX('Annex 4 LDNO charges'!$B$10:$B$199,MATCH($A25,'Annex 4 LDNO charges'!$A$10:$A$199,0))))</f>
        <v>JH4,JMD,JPZ,J14,J42,J71,JA1</v>
      </c>
      <c r="C25" s="198">
        <f>IFERROR(INDEX('Annex 1 LV, HV and UMS charges'!$C$12:$C$43,MATCH($A25,'Annex 1 LV, HV and UMS charges'!$A$12:$A$43,0)),INDEX('Annex 4 LDNO charges'!$C$10:$C$199,MATCH($A25,'Annex 4 LDNO charges'!$A$10:$A$199,0)))</f>
        <v>0</v>
      </c>
      <c r="D25" s="173"/>
      <c r="E25" s="213">
        <v>0</v>
      </c>
    </row>
    <row r="26" spans="1:5" ht="20.149999999999999" customHeight="1" x14ac:dyDescent="0.25">
      <c r="A26" s="157" t="s">
        <v>133</v>
      </c>
      <c r="B26" s="197" t="str">
        <f>IFERROR(INDEX('Annex 1 LV, HV and UMS charges'!$B$12:$B$43,MATCH($A26,'Annex 1 LV, HV and UMS charges'!$A$12:$A$43,0)),IF(INDEX('Annex 4 LDNO charges'!$B$10:$B$199,MATCH($A26,'Annex 4 LDNO charges'!$A$10:$A$199,0))=0,"",INDEX('Annex 4 LDNO charges'!$B$10:$B$199,MATCH($A26,'Annex 4 LDNO charges'!$A$10:$A$199,0))))</f>
        <v>158,166,JDA</v>
      </c>
      <c r="C26" s="198" t="str">
        <f>IFERROR(INDEX('Annex 1 LV, HV and UMS charges'!$C$12:$C$43,MATCH($A26,'Annex 1 LV, HV and UMS charges'!$A$12:$A$43,0)),INDEX('Annex 4 LDNO charges'!$C$10:$C$199,MATCH($A26,'Annex 4 LDNO charges'!$A$10:$A$199,0)))</f>
        <v>0, 1, 2</v>
      </c>
      <c r="D26" s="213">
        <v>0</v>
      </c>
      <c r="E26" s="213">
        <v>0</v>
      </c>
    </row>
    <row r="27" spans="1:5" ht="20.149999999999999" customHeight="1" x14ac:dyDescent="0.25">
      <c r="A27" s="157" t="s">
        <v>135</v>
      </c>
      <c r="B27" s="197" t="str">
        <f>IFERROR(INDEX('Annex 1 LV, HV and UMS charges'!$B$12:$B$43,MATCH($A27,'Annex 1 LV, HV and UMS charges'!$A$12:$A$43,0)),IF(INDEX('Annex 4 LDNO charges'!$B$10:$B$199,MATCH($A27,'Annex 4 LDNO charges'!$A$10:$A$199,0))=0,"",INDEX('Annex 4 LDNO charges'!$B$10:$B$199,MATCH($A27,'Annex 4 LDNO charges'!$A$10:$A$199,0))))</f>
        <v>J01</v>
      </c>
      <c r="C27" s="198" t="str">
        <f>IFERROR(INDEX('Annex 1 LV, HV and UMS charges'!$C$12:$C$43,MATCH($A27,'Annex 1 LV, HV and UMS charges'!$A$12:$A$43,0)),INDEX('Annex 4 LDNO charges'!$C$10:$C$199,MATCH($A27,'Annex 4 LDNO charges'!$A$10:$A$199,0)))</f>
        <v>0, 3, 4, 5-8</v>
      </c>
      <c r="D27" s="173"/>
      <c r="E27" s="213">
        <v>0</v>
      </c>
    </row>
    <row r="28" spans="1:5" ht="20.149999999999999" customHeight="1" x14ac:dyDescent="0.25">
      <c r="A28" s="157" t="s">
        <v>136</v>
      </c>
      <c r="B28" s="197" t="str">
        <f>IFERROR(INDEX('Annex 1 LV, HV and UMS charges'!$B$12:$B$43,MATCH($A28,'Annex 1 LV, HV and UMS charges'!$A$12:$A$43,0)),IF(INDEX('Annex 4 LDNO charges'!$B$10:$B$199,MATCH($A28,'Annex 4 LDNO charges'!$A$10:$A$199,0))=0,"",INDEX('Annex 4 LDNO charges'!$B$10:$B$199,MATCH($A28,'Annex 4 LDNO charges'!$A$10:$A$199,0))))</f>
        <v>160,162,JN1</v>
      </c>
      <c r="C28" s="198" t="str">
        <f>IFERROR(INDEX('Annex 1 LV, HV and UMS charges'!$C$12:$C$43,MATCH($A28,'Annex 1 LV, HV and UMS charges'!$A$12:$A$43,0)),INDEX('Annex 4 LDNO charges'!$C$10:$C$199,MATCH($A28,'Annex 4 LDNO charges'!$A$10:$A$199,0)))</f>
        <v>0, 3, 4, 5-8</v>
      </c>
      <c r="D28" s="173"/>
      <c r="E28" s="213">
        <v>0</v>
      </c>
    </row>
    <row r="29" spans="1:5" ht="20.149999999999999" customHeight="1" x14ac:dyDescent="0.25">
      <c r="A29" s="157" t="s">
        <v>137</v>
      </c>
      <c r="B29" s="197" t="str">
        <f>IFERROR(INDEX('Annex 1 LV, HV and UMS charges'!$B$12:$B$43,MATCH($A29,'Annex 1 LV, HV and UMS charges'!$A$12:$A$43,0)),IF(INDEX('Annex 4 LDNO charges'!$B$10:$B$199,MATCH($A29,'Annex 4 LDNO charges'!$A$10:$A$199,0))=0,"",INDEX('Annex 4 LDNO charges'!$B$10:$B$199,MATCH($A29,'Annex 4 LDNO charges'!$A$10:$A$199,0))))</f>
        <v>JN2</v>
      </c>
      <c r="C29" s="198" t="str">
        <f>IFERROR(INDEX('Annex 1 LV, HV and UMS charges'!$C$12:$C$43,MATCH($A29,'Annex 1 LV, HV and UMS charges'!$A$12:$A$43,0)),INDEX('Annex 4 LDNO charges'!$C$10:$C$199,MATCH($A29,'Annex 4 LDNO charges'!$A$10:$A$199,0)))</f>
        <v>0, 3, 4, 5-8</v>
      </c>
      <c r="D29" s="173"/>
      <c r="E29" s="213">
        <v>0</v>
      </c>
    </row>
    <row r="30" spans="1:5" ht="20.149999999999999" customHeight="1" x14ac:dyDescent="0.25">
      <c r="A30" s="157" t="s">
        <v>138</v>
      </c>
      <c r="B30" s="197" t="str">
        <f>IFERROR(INDEX('Annex 1 LV, HV and UMS charges'!$B$12:$B$43,MATCH($A30,'Annex 1 LV, HV and UMS charges'!$A$12:$A$43,0)),IF(INDEX('Annex 4 LDNO charges'!$B$10:$B$199,MATCH($A30,'Annex 4 LDNO charges'!$A$10:$A$199,0))=0,"",INDEX('Annex 4 LDNO charges'!$B$10:$B$199,MATCH($A30,'Annex 4 LDNO charges'!$A$10:$A$199,0))))</f>
        <v>JN3</v>
      </c>
      <c r="C30" s="198" t="str">
        <f>IFERROR(INDEX('Annex 1 LV, HV and UMS charges'!$C$12:$C$43,MATCH($A30,'Annex 1 LV, HV and UMS charges'!$A$12:$A$43,0)),INDEX('Annex 4 LDNO charges'!$C$10:$C$199,MATCH($A30,'Annex 4 LDNO charges'!$A$10:$A$199,0)))</f>
        <v>0, 3, 4, 5-8</v>
      </c>
      <c r="D30" s="173"/>
      <c r="E30" s="213">
        <v>0</v>
      </c>
    </row>
    <row r="31" spans="1:5" ht="20.149999999999999" customHeight="1" x14ac:dyDescent="0.25">
      <c r="A31" s="157" t="s">
        <v>139</v>
      </c>
      <c r="B31" s="197" t="str">
        <f>IFERROR(INDEX('Annex 1 LV, HV and UMS charges'!$B$12:$B$43,MATCH($A31,'Annex 1 LV, HV and UMS charges'!$A$12:$A$43,0)),IF(INDEX('Annex 4 LDNO charges'!$B$10:$B$199,MATCH($A31,'Annex 4 LDNO charges'!$A$10:$A$199,0))=0,"",INDEX('Annex 4 LDNO charges'!$B$10:$B$199,MATCH($A31,'Annex 4 LDNO charges'!$A$10:$A$199,0))))</f>
        <v>JN4</v>
      </c>
      <c r="C31" s="198" t="str">
        <f>IFERROR(INDEX('Annex 1 LV, HV and UMS charges'!$C$12:$C$43,MATCH($A31,'Annex 1 LV, HV and UMS charges'!$A$12:$A$43,0)),INDEX('Annex 4 LDNO charges'!$C$10:$C$199,MATCH($A31,'Annex 4 LDNO charges'!$A$10:$A$199,0)))</f>
        <v>0, 3, 4, 5-8</v>
      </c>
      <c r="D31" s="173"/>
      <c r="E31" s="213">
        <v>0</v>
      </c>
    </row>
    <row r="32" spans="1:5" ht="20.149999999999999" customHeight="1" x14ac:dyDescent="0.25">
      <c r="A32" s="157" t="s">
        <v>141</v>
      </c>
      <c r="B32" s="197" t="str">
        <f>IFERROR(INDEX('Annex 1 LV, HV and UMS charges'!$B$12:$B$43,MATCH($A32,'Annex 1 LV, HV and UMS charges'!$A$12:$A$43,0)),IF(INDEX('Annex 4 LDNO charges'!$B$10:$B$199,MATCH($A32,'Annex 4 LDNO charges'!$A$10:$A$199,0))=0,"",INDEX('Annex 4 LDNO charges'!$B$10:$B$199,MATCH($A32,'Annex 4 LDNO charges'!$A$10:$A$199,0))))</f>
        <v>J03</v>
      </c>
      <c r="C32" s="198">
        <f>IFERROR(INDEX('Annex 1 LV, HV and UMS charges'!$C$12:$C$43,MATCH($A32,'Annex 1 LV, HV and UMS charges'!$A$12:$A$43,0)),INDEX('Annex 4 LDNO charges'!$C$10:$C$199,MATCH($A32,'Annex 4 LDNO charges'!$A$10:$A$199,0)))</f>
        <v>0</v>
      </c>
      <c r="D32" s="173"/>
      <c r="E32" s="213">
        <v>0</v>
      </c>
    </row>
    <row r="33" spans="1:5" ht="20.149999999999999" customHeight="1" x14ac:dyDescent="0.25">
      <c r="A33" s="157" t="s">
        <v>142</v>
      </c>
      <c r="B33" s="197" t="str">
        <f>IFERROR(INDEX('Annex 1 LV, HV and UMS charges'!$B$12:$B$43,MATCH($A33,'Annex 1 LV, HV and UMS charges'!$A$12:$A$43,0)),IF(INDEX('Annex 4 LDNO charges'!$B$10:$B$199,MATCH($A33,'Annex 4 LDNO charges'!$A$10:$A$199,0))=0,"",INDEX('Annex 4 LDNO charges'!$B$10:$B$199,MATCH($A33,'Annex 4 LDNO charges'!$A$10:$A$199,0))))</f>
        <v>164,JM1</v>
      </c>
      <c r="C33" s="198">
        <f>IFERROR(INDEX('Annex 1 LV, HV and UMS charges'!$C$12:$C$43,MATCH($A33,'Annex 1 LV, HV and UMS charges'!$A$12:$A$43,0)),INDEX('Annex 4 LDNO charges'!$C$10:$C$199,MATCH($A33,'Annex 4 LDNO charges'!$A$10:$A$199,0)))</f>
        <v>0</v>
      </c>
      <c r="D33" s="173"/>
      <c r="E33" s="213">
        <v>0</v>
      </c>
    </row>
    <row r="34" spans="1:5" ht="20.149999999999999" customHeight="1" x14ac:dyDescent="0.25">
      <c r="A34" s="157" t="s">
        <v>143</v>
      </c>
      <c r="B34" s="197" t="str">
        <f>IFERROR(INDEX('Annex 1 LV, HV and UMS charges'!$B$12:$B$43,MATCH($A34,'Annex 1 LV, HV and UMS charges'!$A$12:$A$43,0)),IF(INDEX('Annex 4 LDNO charges'!$B$10:$B$199,MATCH($A34,'Annex 4 LDNO charges'!$A$10:$A$199,0))=0,"",INDEX('Annex 4 LDNO charges'!$B$10:$B$199,MATCH($A34,'Annex 4 LDNO charges'!$A$10:$A$199,0))))</f>
        <v>JM2</v>
      </c>
      <c r="C34" s="198">
        <f>IFERROR(INDEX('Annex 1 LV, HV and UMS charges'!$C$12:$C$43,MATCH($A34,'Annex 1 LV, HV and UMS charges'!$A$12:$A$43,0)),INDEX('Annex 4 LDNO charges'!$C$10:$C$199,MATCH($A34,'Annex 4 LDNO charges'!$A$10:$A$199,0)))</f>
        <v>0</v>
      </c>
      <c r="D34" s="173"/>
      <c r="E34" s="213">
        <v>0</v>
      </c>
    </row>
    <row r="35" spans="1:5" ht="20.149999999999999" customHeight="1" x14ac:dyDescent="0.25">
      <c r="A35" s="157" t="s">
        <v>144</v>
      </c>
      <c r="B35" s="197" t="str">
        <f>IFERROR(INDEX('Annex 1 LV, HV and UMS charges'!$B$12:$B$43,MATCH($A35,'Annex 1 LV, HV and UMS charges'!$A$12:$A$43,0)),IF(INDEX('Annex 4 LDNO charges'!$B$10:$B$199,MATCH($A35,'Annex 4 LDNO charges'!$A$10:$A$199,0))=0,"",INDEX('Annex 4 LDNO charges'!$B$10:$B$199,MATCH($A35,'Annex 4 LDNO charges'!$A$10:$A$199,0))))</f>
        <v>JM3</v>
      </c>
      <c r="C35" s="198">
        <f>IFERROR(INDEX('Annex 1 LV, HV and UMS charges'!$C$12:$C$43,MATCH($A35,'Annex 1 LV, HV and UMS charges'!$A$12:$A$43,0)),INDEX('Annex 4 LDNO charges'!$C$10:$C$199,MATCH($A35,'Annex 4 LDNO charges'!$A$10:$A$199,0)))</f>
        <v>0</v>
      </c>
      <c r="D35" s="173"/>
      <c r="E35" s="213">
        <v>0</v>
      </c>
    </row>
    <row r="36" spans="1:5" ht="20.149999999999999" customHeight="1" x14ac:dyDescent="0.25">
      <c r="A36" s="157" t="s">
        <v>145</v>
      </c>
      <c r="B36" s="197" t="str">
        <f>IFERROR(INDEX('Annex 1 LV, HV and UMS charges'!$B$12:$B$43,MATCH($A36,'Annex 1 LV, HV and UMS charges'!$A$12:$A$43,0)),IF(INDEX('Annex 4 LDNO charges'!$B$10:$B$199,MATCH($A36,'Annex 4 LDNO charges'!$A$10:$A$199,0))=0,"",INDEX('Annex 4 LDNO charges'!$B$10:$B$199,MATCH($A36,'Annex 4 LDNO charges'!$A$10:$A$199,0))))</f>
        <v>JM4</v>
      </c>
      <c r="C36" s="198">
        <f>IFERROR(INDEX('Annex 1 LV, HV and UMS charges'!$C$12:$C$43,MATCH($A36,'Annex 1 LV, HV and UMS charges'!$A$12:$A$43,0)),INDEX('Annex 4 LDNO charges'!$C$10:$C$199,MATCH($A36,'Annex 4 LDNO charges'!$A$10:$A$199,0)))</f>
        <v>0</v>
      </c>
      <c r="D36" s="173"/>
      <c r="E36" s="213">
        <v>0</v>
      </c>
    </row>
    <row r="37" spans="1:5" ht="20.149999999999999" customHeight="1" x14ac:dyDescent="0.25">
      <c r="A37" s="161" t="s">
        <v>149</v>
      </c>
      <c r="B37" s="197" t="str">
        <f>IFERROR(INDEX('Annex 1 LV, HV and UMS charges'!$B$12:$B$43,MATCH($A37,'Annex 1 LV, HV and UMS charges'!$A$12:$A$43,0)),IF(INDEX('Annex 4 LDNO charges'!$B$10:$B$199,MATCH($A37,'Annex 4 LDNO charges'!$A$10:$A$199,0))=0,"",INDEX('Annex 4 LDNO charges'!$B$10:$B$199,MATCH($A37,'Annex 4 LDNO charges'!$A$10:$A$199,0))))</f>
        <v>159,167,JDB</v>
      </c>
      <c r="C37" s="198" t="str">
        <f>IFERROR(INDEX('Annex 1 LV, HV and UMS charges'!$C$12:$C$43,MATCH($A37,'Annex 1 LV, HV and UMS charges'!$A$12:$A$43,0)),INDEX('Annex 4 LDNO charges'!$C$10:$C$199,MATCH($A37,'Annex 4 LDNO charges'!$A$10:$A$199,0)))</f>
        <v>0, 1, 2</v>
      </c>
      <c r="D37" s="213">
        <v>0</v>
      </c>
      <c r="E37" s="213">
        <v>0</v>
      </c>
    </row>
    <row r="38" spans="1:5" ht="20.149999999999999" customHeight="1" x14ac:dyDescent="0.25">
      <c r="A38" s="157" t="s">
        <v>151</v>
      </c>
      <c r="B38" s="197" t="str">
        <f>IFERROR(INDEX('Annex 1 LV, HV and UMS charges'!$B$12:$B$43,MATCH($A38,'Annex 1 LV, HV and UMS charges'!$A$12:$A$43,0)),IF(INDEX('Annex 4 LDNO charges'!$B$10:$B$199,MATCH($A38,'Annex 4 LDNO charges'!$A$10:$A$199,0))=0,"",INDEX('Annex 4 LDNO charges'!$B$10:$B$199,MATCH($A38,'Annex 4 LDNO charges'!$A$10:$A$199,0))))</f>
        <v>J04</v>
      </c>
      <c r="C38" s="198" t="str">
        <f>IFERROR(INDEX('Annex 1 LV, HV and UMS charges'!$C$12:$C$43,MATCH($A38,'Annex 1 LV, HV and UMS charges'!$A$12:$A$43,0)),INDEX('Annex 4 LDNO charges'!$C$10:$C$199,MATCH($A38,'Annex 4 LDNO charges'!$A$10:$A$199,0)))</f>
        <v>0, 3, 4, 5-8</v>
      </c>
      <c r="D38" s="173"/>
      <c r="E38" s="213">
        <v>0</v>
      </c>
    </row>
    <row r="39" spans="1:5" ht="20.149999999999999" customHeight="1" x14ac:dyDescent="0.25">
      <c r="A39" s="157" t="s">
        <v>152</v>
      </c>
      <c r="B39" s="197" t="str">
        <f>IFERROR(INDEX('Annex 1 LV, HV and UMS charges'!$B$12:$B$43,MATCH($A39,'Annex 1 LV, HV and UMS charges'!$A$12:$A$43,0)),IF(INDEX('Annex 4 LDNO charges'!$B$10:$B$199,MATCH($A39,'Annex 4 LDNO charges'!$A$10:$A$199,0))=0,"",INDEX('Annex 4 LDNO charges'!$B$10:$B$199,MATCH($A39,'Annex 4 LDNO charges'!$A$10:$A$199,0))))</f>
        <v>161,163,JN5</v>
      </c>
      <c r="C39" s="198" t="str">
        <f>IFERROR(INDEX('Annex 1 LV, HV and UMS charges'!$C$12:$C$43,MATCH($A39,'Annex 1 LV, HV and UMS charges'!$A$12:$A$43,0)),INDEX('Annex 4 LDNO charges'!$C$10:$C$199,MATCH($A39,'Annex 4 LDNO charges'!$A$10:$A$199,0)))</f>
        <v>0, 3, 4, 5-8</v>
      </c>
      <c r="D39" s="173"/>
      <c r="E39" s="213">
        <v>0</v>
      </c>
    </row>
    <row r="40" spans="1:5" ht="20.149999999999999" customHeight="1" x14ac:dyDescent="0.25">
      <c r="A40" s="157" t="s">
        <v>153</v>
      </c>
      <c r="B40" s="197" t="str">
        <f>IFERROR(INDEX('Annex 1 LV, HV and UMS charges'!$B$12:$B$43,MATCH($A40,'Annex 1 LV, HV and UMS charges'!$A$12:$A$43,0)),IF(INDEX('Annex 4 LDNO charges'!$B$10:$B$199,MATCH($A40,'Annex 4 LDNO charges'!$A$10:$A$199,0))=0,"",INDEX('Annex 4 LDNO charges'!$B$10:$B$199,MATCH($A40,'Annex 4 LDNO charges'!$A$10:$A$199,0))))</f>
        <v>JN6</v>
      </c>
      <c r="C40" s="198" t="str">
        <f>IFERROR(INDEX('Annex 1 LV, HV and UMS charges'!$C$12:$C$43,MATCH($A40,'Annex 1 LV, HV and UMS charges'!$A$12:$A$43,0)),INDEX('Annex 4 LDNO charges'!$C$10:$C$199,MATCH($A40,'Annex 4 LDNO charges'!$A$10:$A$199,0)))</f>
        <v>0, 3, 4, 5-8</v>
      </c>
      <c r="D40" s="173"/>
      <c r="E40" s="213">
        <v>0</v>
      </c>
    </row>
    <row r="41" spans="1:5" ht="20.149999999999999" customHeight="1" x14ac:dyDescent="0.25">
      <c r="A41" s="157" t="s">
        <v>154</v>
      </c>
      <c r="B41" s="197" t="str">
        <f>IFERROR(INDEX('Annex 1 LV, HV and UMS charges'!$B$12:$B$43,MATCH($A41,'Annex 1 LV, HV and UMS charges'!$A$12:$A$43,0)),IF(INDEX('Annex 4 LDNO charges'!$B$10:$B$199,MATCH($A41,'Annex 4 LDNO charges'!$A$10:$A$199,0))=0,"",INDEX('Annex 4 LDNO charges'!$B$10:$B$199,MATCH($A41,'Annex 4 LDNO charges'!$A$10:$A$199,0))))</f>
        <v>JN7</v>
      </c>
      <c r="C41" s="198" t="str">
        <f>IFERROR(INDEX('Annex 1 LV, HV and UMS charges'!$C$12:$C$43,MATCH($A41,'Annex 1 LV, HV and UMS charges'!$A$12:$A$43,0)),INDEX('Annex 4 LDNO charges'!$C$10:$C$199,MATCH($A41,'Annex 4 LDNO charges'!$A$10:$A$199,0)))</f>
        <v>0, 3, 4, 5-8</v>
      </c>
      <c r="D41" s="173"/>
      <c r="E41" s="213">
        <v>0</v>
      </c>
    </row>
    <row r="42" spans="1:5" ht="20.149999999999999" customHeight="1" x14ac:dyDescent="0.25">
      <c r="A42" s="157" t="s">
        <v>155</v>
      </c>
      <c r="B42" s="197" t="str">
        <f>IFERROR(INDEX('Annex 1 LV, HV and UMS charges'!$B$12:$B$43,MATCH($A42,'Annex 1 LV, HV and UMS charges'!$A$12:$A$43,0)),IF(INDEX('Annex 4 LDNO charges'!$B$10:$B$199,MATCH($A42,'Annex 4 LDNO charges'!$A$10:$A$199,0))=0,"",INDEX('Annex 4 LDNO charges'!$B$10:$B$199,MATCH($A42,'Annex 4 LDNO charges'!$A$10:$A$199,0))))</f>
        <v>JN8</v>
      </c>
      <c r="C42" s="198" t="str">
        <f>IFERROR(INDEX('Annex 1 LV, HV and UMS charges'!$C$12:$C$43,MATCH($A42,'Annex 1 LV, HV and UMS charges'!$A$12:$A$43,0)),INDEX('Annex 4 LDNO charges'!$C$10:$C$199,MATCH($A42,'Annex 4 LDNO charges'!$A$10:$A$199,0)))</f>
        <v>0, 3, 4, 5-8</v>
      </c>
      <c r="D42" s="173"/>
      <c r="E42" s="213">
        <v>0</v>
      </c>
    </row>
    <row r="43" spans="1:5" ht="20.149999999999999" customHeight="1" x14ac:dyDescent="0.25">
      <c r="A43" s="157" t="s">
        <v>157</v>
      </c>
      <c r="B43" s="197" t="str">
        <f>IFERROR(INDEX('Annex 1 LV, HV and UMS charges'!$B$12:$B$43,MATCH($A43,'Annex 1 LV, HV and UMS charges'!$A$12:$A$43,0)),IF(INDEX('Annex 4 LDNO charges'!$B$10:$B$199,MATCH($A43,'Annex 4 LDNO charges'!$A$10:$A$199,0))=0,"",INDEX('Annex 4 LDNO charges'!$B$10:$B$199,MATCH($A43,'Annex 4 LDNO charges'!$A$10:$A$199,0))))</f>
        <v>J06</v>
      </c>
      <c r="C43" s="198">
        <f>IFERROR(INDEX('Annex 1 LV, HV and UMS charges'!$C$12:$C$43,MATCH($A43,'Annex 1 LV, HV and UMS charges'!$A$12:$A$43,0)),INDEX('Annex 4 LDNO charges'!$C$10:$C$199,MATCH($A43,'Annex 4 LDNO charges'!$A$10:$A$199,0)))</f>
        <v>0</v>
      </c>
      <c r="D43" s="173"/>
      <c r="E43" s="213">
        <v>0</v>
      </c>
    </row>
    <row r="44" spans="1:5" ht="20.149999999999999" customHeight="1" x14ac:dyDescent="0.25">
      <c r="A44" s="157" t="s">
        <v>158</v>
      </c>
      <c r="B44" s="197" t="str">
        <f>IFERROR(INDEX('Annex 1 LV, HV and UMS charges'!$B$12:$B$43,MATCH($A44,'Annex 1 LV, HV and UMS charges'!$A$12:$A$43,0)),IF(INDEX('Annex 4 LDNO charges'!$B$10:$B$199,MATCH($A44,'Annex 4 LDNO charges'!$A$10:$A$199,0))=0,"",INDEX('Annex 4 LDNO charges'!$B$10:$B$199,MATCH($A44,'Annex 4 LDNO charges'!$A$10:$A$199,0))))</f>
        <v>165,JM5</v>
      </c>
      <c r="C44" s="198">
        <f>IFERROR(INDEX('Annex 1 LV, HV and UMS charges'!$C$12:$C$43,MATCH($A44,'Annex 1 LV, HV and UMS charges'!$A$12:$A$43,0)),INDEX('Annex 4 LDNO charges'!$C$10:$C$199,MATCH($A44,'Annex 4 LDNO charges'!$A$10:$A$199,0)))</f>
        <v>0</v>
      </c>
      <c r="D44" s="173"/>
      <c r="E44" s="213">
        <v>0</v>
      </c>
    </row>
    <row r="45" spans="1:5" ht="20.149999999999999" customHeight="1" x14ac:dyDescent="0.25">
      <c r="A45" s="157" t="s">
        <v>159</v>
      </c>
      <c r="B45" s="197" t="str">
        <f>IFERROR(INDEX('Annex 1 LV, HV and UMS charges'!$B$12:$B$43,MATCH($A45,'Annex 1 LV, HV and UMS charges'!$A$12:$A$43,0)),IF(INDEX('Annex 4 LDNO charges'!$B$10:$B$199,MATCH($A45,'Annex 4 LDNO charges'!$A$10:$A$199,0))=0,"",INDEX('Annex 4 LDNO charges'!$B$10:$B$199,MATCH($A45,'Annex 4 LDNO charges'!$A$10:$A$199,0))))</f>
        <v>JM6</v>
      </c>
      <c r="C45" s="198">
        <f>IFERROR(INDEX('Annex 1 LV, HV and UMS charges'!$C$12:$C$43,MATCH($A45,'Annex 1 LV, HV and UMS charges'!$A$12:$A$43,0)),INDEX('Annex 4 LDNO charges'!$C$10:$C$199,MATCH($A45,'Annex 4 LDNO charges'!$A$10:$A$199,0)))</f>
        <v>0</v>
      </c>
      <c r="D45" s="173"/>
      <c r="E45" s="213">
        <v>0</v>
      </c>
    </row>
    <row r="46" spans="1:5" ht="20.149999999999999" customHeight="1" x14ac:dyDescent="0.25">
      <c r="A46" s="157" t="s">
        <v>160</v>
      </c>
      <c r="B46" s="197" t="str">
        <f>IFERROR(INDEX('Annex 1 LV, HV and UMS charges'!$B$12:$B$43,MATCH($A46,'Annex 1 LV, HV and UMS charges'!$A$12:$A$43,0)),IF(INDEX('Annex 4 LDNO charges'!$B$10:$B$199,MATCH($A46,'Annex 4 LDNO charges'!$A$10:$A$199,0))=0,"",INDEX('Annex 4 LDNO charges'!$B$10:$B$199,MATCH($A46,'Annex 4 LDNO charges'!$A$10:$A$199,0))))</f>
        <v>JM7</v>
      </c>
      <c r="C46" s="198">
        <f>IFERROR(INDEX('Annex 1 LV, HV and UMS charges'!$C$12:$C$43,MATCH($A46,'Annex 1 LV, HV and UMS charges'!$A$12:$A$43,0)),INDEX('Annex 4 LDNO charges'!$C$10:$C$199,MATCH($A46,'Annex 4 LDNO charges'!$A$10:$A$199,0)))</f>
        <v>0</v>
      </c>
      <c r="D46" s="173"/>
      <c r="E46" s="213">
        <v>0</v>
      </c>
    </row>
    <row r="47" spans="1:5" ht="20.149999999999999" customHeight="1" x14ac:dyDescent="0.25">
      <c r="A47" s="157" t="s">
        <v>161</v>
      </c>
      <c r="B47" s="197" t="str">
        <f>IFERROR(INDEX('Annex 1 LV, HV and UMS charges'!$B$12:$B$43,MATCH($A47,'Annex 1 LV, HV and UMS charges'!$A$12:$A$43,0)),IF(INDEX('Annex 4 LDNO charges'!$B$10:$B$199,MATCH($A47,'Annex 4 LDNO charges'!$A$10:$A$199,0))=0,"",INDEX('Annex 4 LDNO charges'!$B$10:$B$199,MATCH($A47,'Annex 4 LDNO charges'!$A$10:$A$199,0))))</f>
        <v>JM8</v>
      </c>
      <c r="C47" s="198">
        <f>IFERROR(INDEX('Annex 1 LV, HV and UMS charges'!$C$12:$C$43,MATCH($A47,'Annex 1 LV, HV and UMS charges'!$A$12:$A$43,0)),INDEX('Annex 4 LDNO charges'!$C$10:$C$199,MATCH($A47,'Annex 4 LDNO charges'!$A$10:$A$199,0)))</f>
        <v>0</v>
      </c>
      <c r="D47" s="173"/>
      <c r="E47" s="213">
        <v>0</v>
      </c>
    </row>
    <row r="48" spans="1:5" ht="20.149999999999999" customHeight="1" x14ac:dyDescent="0.25">
      <c r="A48" s="157" t="s">
        <v>162</v>
      </c>
      <c r="B48" s="197" t="str">
        <f>IFERROR(INDEX('Annex 1 LV, HV and UMS charges'!$B$12:$B$43,MATCH($A48,'Annex 1 LV, HV and UMS charges'!$A$12:$A$43,0)),IF(INDEX('Annex 4 LDNO charges'!$B$10:$B$199,MATCH($A48,'Annex 4 LDNO charges'!$A$10:$A$199,0))=0,"",INDEX('Annex 4 LDNO charges'!$B$10:$B$199,MATCH($A48,'Annex 4 LDNO charges'!$A$10:$A$199,0))))</f>
        <v>J16</v>
      </c>
      <c r="C48" s="198">
        <f>IFERROR(INDEX('Annex 1 LV, HV and UMS charges'!$C$12:$C$43,MATCH($A48,'Annex 1 LV, HV and UMS charges'!$A$12:$A$43,0)),INDEX('Annex 4 LDNO charges'!$C$10:$C$199,MATCH($A48,'Annex 4 LDNO charges'!$A$10:$A$199,0)))</f>
        <v>0</v>
      </c>
      <c r="D48" s="173"/>
      <c r="E48" s="213">
        <v>0</v>
      </c>
    </row>
    <row r="49" spans="1:5" ht="20.149999999999999" customHeight="1" x14ac:dyDescent="0.25">
      <c r="A49" s="157" t="s">
        <v>164</v>
      </c>
      <c r="B49" s="197" t="str">
        <f>IFERROR(INDEX('Annex 1 LV, HV and UMS charges'!$B$12:$B$43,MATCH($A49,'Annex 1 LV, HV and UMS charges'!$A$12:$A$43,0)),IF(INDEX('Annex 4 LDNO charges'!$B$10:$B$199,MATCH($A49,'Annex 4 LDNO charges'!$A$10:$A$199,0))=0,"",INDEX('Annex 4 LDNO charges'!$B$10:$B$199,MATCH($A49,'Annex 4 LDNO charges'!$A$10:$A$199,0))))</f>
        <v>JS1</v>
      </c>
      <c r="C49" s="198">
        <f>IFERROR(INDEX('Annex 1 LV, HV and UMS charges'!$C$12:$C$43,MATCH($A49,'Annex 1 LV, HV and UMS charges'!$A$12:$A$43,0)),INDEX('Annex 4 LDNO charges'!$C$10:$C$199,MATCH($A49,'Annex 4 LDNO charges'!$A$10:$A$199,0)))</f>
        <v>0</v>
      </c>
      <c r="D49" s="173"/>
      <c r="E49" s="213">
        <v>0</v>
      </c>
    </row>
    <row r="50" spans="1:5" ht="20.149999999999999" customHeight="1" x14ac:dyDescent="0.25">
      <c r="A50" s="157" t="s">
        <v>166</v>
      </c>
      <c r="B50" s="197" t="str">
        <f>IFERROR(INDEX('Annex 1 LV, HV and UMS charges'!$B$12:$B$43,MATCH($A50,'Annex 1 LV, HV and UMS charges'!$A$12:$A$43,0)),IF(INDEX('Annex 4 LDNO charges'!$B$10:$B$199,MATCH($A50,'Annex 4 LDNO charges'!$A$10:$A$199,0))=0,"",INDEX('Annex 4 LDNO charges'!$B$10:$B$199,MATCH($A50,'Annex 4 LDNO charges'!$A$10:$A$199,0))))</f>
        <v>JS2</v>
      </c>
      <c r="C50" s="198">
        <f>IFERROR(INDEX('Annex 1 LV, HV and UMS charges'!$C$12:$C$43,MATCH($A50,'Annex 1 LV, HV and UMS charges'!$A$12:$A$43,0)),INDEX('Annex 4 LDNO charges'!$C$10:$C$199,MATCH($A50,'Annex 4 LDNO charges'!$A$10:$A$199,0)))</f>
        <v>0</v>
      </c>
      <c r="D50" s="173"/>
      <c r="E50" s="213">
        <v>0</v>
      </c>
    </row>
    <row r="51" spans="1:5" ht="20.149999999999999" customHeight="1" x14ac:dyDescent="0.25">
      <c r="A51" s="157" t="s">
        <v>168</v>
      </c>
      <c r="B51" s="197" t="str">
        <f>IFERROR(INDEX('Annex 1 LV, HV and UMS charges'!$B$12:$B$43,MATCH($A51,'Annex 1 LV, HV and UMS charges'!$A$12:$A$43,0)),IF(INDEX('Annex 4 LDNO charges'!$B$10:$B$199,MATCH($A51,'Annex 4 LDNO charges'!$A$10:$A$199,0))=0,"",INDEX('Annex 4 LDNO charges'!$B$10:$B$199,MATCH($A51,'Annex 4 LDNO charges'!$A$10:$A$199,0))))</f>
        <v>JS3</v>
      </c>
      <c r="C51" s="198">
        <f>IFERROR(INDEX('Annex 1 LV, HV and UMS charges'!$C$12:$C$43,MATCH($A51,'Annex 1 LV, HV and UMS charges'!$A$12:$A$43,0)),INDEX('Annex 4 LDNO charges'!$C$10:$C$199,MATCH($A51,'Annex 4 LDNO charges'!$A$10:$A$199,0)))</f>
        <v>0</v>
      </c>
      <c r="D51" s="173"/>
      <c r="E51" s="213">
        <v>0</v>
      </c>
    </row>
    <row r="52" spans="1:5" ht="20.149999999999999" customHeight="1" x14ac:dyDescent="0.25">
      <c r="A52" s="157" t="s">
        <v>170</v>
      </c>
      <c r="B52" s="197" t="str">
        <f>IFERROR(INDEX('Annex 1 LV, HV and UMS charges'!$B$12:$B$43,MATCH($A52,'Annex 1 LV, HV and UMS charges'!$A$12:$A$43,0)),IF(INDEX('Annex 4 LDNO charges'!$B$10:$B$199,MATCH($A52,'Annex 4 LDNO charges'!$A$10:$A$199,0))=0,"",INDEX('Annex 4 LDNO charges'!$B$10:$B$199,MATCH($A52,'Annex 4 LDNO charges'!$A$10:$A$199,0))))</f>
        <v>JS4</v>
      </c>
      <c r="C52" s="198">
        <f>IFERROR(INDEX('Annex 1 LV, HV and UMS charges'!$C$12:$C$43,MATCH($A52,'Annex 1 LV, HV and UMS charges'!$A$12:$A$43,0)),INDEX('Annex 4 LDNO charges'!$C$10:$C$199,MATCH($A52,'Annex 4 LDNO charges'!$A$10:$A$199,0)))</f>
        <v>0</v>
      </c>
      <c r="D52" s="173"/>
      <c r="E52" s="213">
        <v>0</v>
      </c>
    </row>
    <row r="53" spans="1:5" ht="20.149999999999999" customHeight="1" x14ac:dyDescent="0.25">
      <c r="A53" s="157" t="s">
        <v>172</v>
      </c>
      <c r="B53" s="197" t="str">
        <f>IFERROR(INDEX('Annex 1 LV, HV and UMS charges'!$B$12:$B$43,MATCH($A53,'Annex 1 LV, HV and UMS charges'!$A$12:$A$43,0)),IF(INDEX('Annex 4 LDNO charges'!$B$10:$B$199,MATCH($A53,'Annex 4 LDNO charges'!$A$10:$A$199,0))=0,"",INDEX('Annex 4 LDNO charges'!$B$10:$B$199,MATCH($A53,'Annex 4 LDNO charges'!$A$10:$A$199,0))))</f>
        <v>J07</v>
      </c>
      <c r="C53" s="198">
        <f>IFERROR(INDEX('Annex 1 LV, HV and UMS charges'!$C$12:$C$43,MATCH($A53,'Annex 1 LV, HV and UMS charges'!$A$12:$A$43,0)),INDEX('Annex 4 LDNO charges'!$C$10:$C$199,MATCH($A53,'Annex 4 LDNO charges'!$A$10:$A$199,0)))</f>
        <v>0</v>
      </c>
      <c r="D53" s="173"/>
      <c r="E53" s="213">
        <v>0</v>
      </c>
    </row>
    <row r="54" spans="1:5" ht="20.149999999999999" customHeight="1" x14ac:dyDescent="0.25">
      <c r="A54" s="157" t="s">
        <v>173</v>
      </c>
      <c r="B54" s="197" t="str">
        <f>IFERROR(INDEX('Annex 1 LV, HV and UMS charges'!$B$12:$B$43,MATCH($A54,'Annex 1 LV, HV and UMS charges'!$A$12:$A$43,0)),IF(INDEX('Annex 4 LDNO charges'!$B$10:$B$199,MATCH($A54,'Annex 4 LDNO charges'!$A$10:$A$199,0))=0,"",INDEX('Annex 4 LDNO charges'!$B$10:$B$199,MATCH($A54,'Annex 4 LDNO charges'!$A$10:$A$199,0))))</f>
        <v>168,JH1,JMA</v>
      </c>
      <c r="C54" s="198">
        <f>IFERROR(INDEX('Annex 1 LV, HV and UMS charges'!$C$12:$C$43,MATCH($A54,'Annex 1 LV, HV and UMS charges'!$A$12:$A$43,0)),INDEX('Annex 4 LDNO charges'!$C$10:$C$199,MATCH($A54,'Annex 4 LDNO charges'!$A$10:$A$199,0)))</f>
        <v>0</v>
      </c>
      <c r="D54" s="173"/>
      <c r="E54" s="213">
        <v>0</v>
      </c>
    </row>
    <row r="55" spans="1:5" ht="20.149999999999999" customHeight="1" x14ac:dyDescent="0.25">
      <c r="A55" s="157" t="s">
        <v>174</v>
      </c>
      <c r="B55" s="197" t="str">
        <f>IFERROR(INDEX('Annex 1 LV, HV and UMS charges'!$B$12:$B$43,MATCH($A55,'Annex 1 LV, HV and UMS charges'!$A$12:$A$43,0)),IF(INDEX('Annex 4 LDNO charges'!$B$10:$B$199,MATCH($A55,'Annex 4 LDNO charges'!$A$10:$A$199,0))=0,"",INDEX('Annex 4 LDNO charges'!$B$10:$B$199,MATCH($A55,'Annex 4 LDNO charges'!$A$10:$A$199,0))))</f>
        <v>JH2,JMB</v>
      </c>
      <c r="C55" s="198">
        <f>IFERROR(INDEX('Annex 1 LV, HV and UMS charges'!$C$12:$C$43,MATCH($A55,'Annex 1 LV, HV and UMS charges'!$A$12:$A$43,0)),INDEX('Annex 4 LDNO charges'!$C$10:$C$199,MATCH($A55,'Annex 4 LDNO charges'!$A$10:$A$199,0)))</f>
        <v>0</v>
      </c>
      <c r="D55" s="173"/>
      <c r="E55" s="213">
        <v>0</v>
      </c>
    </row>
    <row r="56" spans="1:5" ht="20.149999999999999" customHeight="1" x14ac:dyDescent="0.25">
      <c r="A56" s="157" t="s">
        <v>175</v>
      </c>
      <c r="B56" s="197" t="str">
        <f>IFERROR(INDEX('Annex 1 LV, HV and UMS charges'!$B$12:$B$43,MATCH($A56,'Annex 1 LV, HV and UMS charges'!$A$12:$A$43,0)),IF(INDEX('Annex 4 LDNO charges'!$B$10:$B$199,MATCH($A56,'Annex 4 LDNO charges'!$A$10:$A$199,0))=0,"",INDEX('Annex 4 LDNO charges'!$B$10:$B$199,MATCH($A56,'Annex 4 LDNO charges'!$A$10:$A$199,0))))</f>
        <v>JH3,JMC</v>
      </c>
      <c r="C56" s="198">
        <f>IFERROR(INDEX('Annex 1 LV, HV and UMS charges'!$C$12:$C$43,MATCH($A56,'Annex 1 LV, HV and UMS charges'!$A$12:$A$43,0)),INDEX('Annex 4 LDNO charges'!$C$10:$C$199,MATCH($A56,'Annex 4 LDNO charges'!$A$10:$A$199,0)))</f>
        <v>0</v>
      </c>
      <c r="D56" s="173"/>
      <c r="E56" s="213">
        <v>0</v>
      </c>
    </row>
    <row r="57" spans="1:5" ht="20.149999999999999" customHeight="1" x14ac:dyDescent="0.25">
      <c r="A57" s="157" t="s">
        <v>176</v>
      </c>
      <c r="B57" s="197" t="str">
        <f>IFERROR(INDEX('Annex 1 LV, HV and UMS charges'!$B$12:$B$43,MATCH($A57,'Annex 1 LV, HV and UMS charges'!$A$12:$A$43,0)),IF(INDEX('Annex 4 LDNO charges'!$B$10:$B$199,MATCH($A57,'Annex 4 LDNO charges'!$A$10:$A$199,0))=0,"",INDEX('Annex 4 LDNO charges'!$B$10:$B$199,MATCH($A57,'Annex 4 LDNO charges'!$A$10:$A$199,0))))</f>
        <v>JH4,JMD</v>
      </c>
      <c r="C57" s="198">
        <f>IFERROR(INDEX('Annex 1 LV, HV and UMS charges'!$C$12:$C$43,MATCH($A57,'Annex 1 LV, HV and UMS charges'!$A$12:$A$43,0)),INDEX('Annex 4 LDNO charges'!$C$10:$C$199,MATCH($A57,'Annex 4 LDNO charges'!$A$10:$A$199,0)))</f>
        <v>0</v>
      </c>
      <c r="D57" s="173"/>
      <c r="E57" s="213">
        <v>0</v>
      </c>
    </row>
    <row r="58" spans="1:5" ht="20.149999999999999" customHeight="1" x14ac:dyDescent="0.25">
      <c r="A58" s="157" t="s">
        <v>183</v>
      </c>
      <c r="B58" s="197" t="str">
        <f>IFERROR(INDEX('Annex 1 LV, HV and UMS charges'!$B$12:$B$43,MATCH($A58,'Annex 1 LV, HV and UMS charges'!$A$12:$A$43,0)),IF(INDEX('Annex 4 LDNO charges'!$B$10:$B$199,MATCH($A58,'Annex 4 LDNO charges'!$A$10:$A$199,0))=0,"",INDEX('Annex 4 LDNO charges'!$B$10:$B$199,MATCH($A58,'Annex 4 LDNO charges'!$A$10:$A$199,0))))</f>
        <v>JDC</v>
      </c>
      <c r="C58" s="198" t="str">
        <f>IFERROR(INDEX('Annex 1 LV, HV and UMS charges'!$C$12:$C$43,MATCH($A58,'Annex 1 LV, HV and UMS charges'!$A$12:$A$43,0)),INDEX('Annex 4 LDNO charges'!$C$10:$C$199,MATCH($A58,'Annex 4 LDNO charges'!$A$10:$A$199,0)))</f>
        <v>0, 1, 2</v>
      </c>
      <c r="D58" s="213">
        <v>0</v>
      </c>
      <c r="E58" s="213">
        <v>0</v>
      </c>
    </row>
    <row r="59" spans="1:5" ht="20.149999999999999" customHeight="1" x14ac:dyDescent="0.25">
      <c r="A59" s="157" t="s">
        <v>185</v>
      </c>
      <c r="B59" s="197" t="str">
        <f>IFERROR(INDEX('Annex 1 LV, HV and UMS charges'!$B$12:$B$43,MATCH($A59,'Annex 1 LV, HV and UMS charges'!$A$12:$A$43,0)),IF(INDEX('Annex 4 LDNO charges'!$B$10:$B$199,MATCH($A59,'Annex 4 LDNO charges'!$A$10:$A$199,0))=0,"",INDEX('Annex 4 LDNO charges'!$B$10:$B$199,MATCH($A59,'Annex 4 LDNO charges'!$A$10:$A$199,0))))</f>
        <v>J09</v>
      </c>
      <c r="C59" s="198" t="str">
        <f>IFERROR(INDEX('Annex 1 LV, HV and UMS charges'!$C$12:$C$43,MATCH($A59,'Annex 1 LV, HV and UMS charges'!$A$12:$A$43,0)),INDEX('Annex 4 LDNO charges'!$C$10:$C$199,MATCH($A59,'Annex 4 LDNO charges'!$A$10:$A$199,0)))</f>
        <v>0, 3, 4, 5-8</v>
      </c>
      <c r="D59" s="173"/>
      <c r="E59" s="213">
        <v>0</v>
      </c>
    </row>
    <row r="60" spans="1:5" ht="20.149999999999999" customHeight="1" x14ac:dyDescent="0.25">
      <c r="A60" s="157" t="s">
        <v>186</v>
      </c>
      <c r="B60" s="197" t="str">
        <f>IFERROR(INDEX('Annex 1 LV, HV and UMS charges'!$B$12:$B$43,MATCH($A60,'Annex 1 LV, HV and UMS charges'!$A$12:$A$43,0)),IF(INDEX('Annex 4 LDNO charges'!$B$10:$B$199,MATCH($A60,'Annex 4 LDNO charges'!$A$10:$A$199,0))=0,"",INDEX('Annex 4 LDNO charges'!$B$10:$B$199,MATCH($A60,'Annex 4 LDNO charges'!$A$10:$A$199,0))))</f>
        <v>JP0</v>
      </c>
      <c r="C60" s="198" t="str">
        <f>IFERROR(INDEX('Annex 1 LV, HV and UMS charges'!$C$12:$C$43,MATCH($A60,'Annex 1 LV, HV and UMS charges'!$A$12:$A$43,0)),INDEX('Annex 4 LDNO charges'!$C$10:$C$199,MATCH($A60,'Annex 4 LDNO charges'!$A$10:$A$199,0)))</f>
        <v>0, 3, 4, 5-8</v>
      </c>
      <c r="D60" s="173"/>
      <c r="E60" s="213">
        <v>0</v>
      </c>
    </row>
    <row r="61" spans="1:5" ht="20.149999999999999" customHeight="1" x14ac:dyDescent="0.25">
      <c r="A61" s="157" t="s">
        <v>187</v>
      </c>
      <c r="B61" s="197" t="str">
        <f>IFERROR(INDEX('Annex 1 LV, HV and UMS charges'!$B$12:$B$43,MATCH($A61,'Annex 1 LV, HV and UMS charges'!$A$12:$A$43,0)),IF(INDEX('Annex 4 LDNO charges'!$B$10:$B$199,MATCH($A61,'Annex 4 LDNO charges'!$A$10:$A$199,0))=0,"",INDEX('Annex 4 LDNO charges'!$B$10:$B$199,MATCH($A61,'Annex 4 LDNO charges'!$A$10:$A$199,0))))</f>
        <v>JP1</v>
      </c>
      <c r="C61" s="198" t="str">
        <f>IFERROR(INDEX('Annex 1 LV, HV and UMS charges'!$C$12:$C$43,MATCH($A61,'Annex 1 LV, HV and UMS charges'!$A$12:$A$43,0)),INDEX('Annex 4 LDNO charges'!$C$10:$C$199,MATCH($A61,'Annex 4 LDNO charges'!$A$10:$A$199,0)))</f>
        <v>0, 3, 4, 5-8</v>
      </c>
      <c r="D61" s="173"/>
      <c r="E61" s="213">
        <v>0</v>
      </c>
    </row>
    <row r="62" spans="1:5" ht="20.149999999999999" customHeight="1" x14ac:dyDescent="0.25">
      <c r="A62" s="157" t="s">
        <v>188</v>
      </c>
      <c r="B62" s="197" t="str">
        <f>IFERROR(INDEX('Annex 1 LV, HV and UMS charges'!$B$12:$B$43,MATCH($A62,'Annex 1 LV, HV and UMS charges'!$A$12:$A$43,0)),IF(INDEX('Annex 4 LDNO charges'!$B$10:$B$199,MATCH($A62,'Annex 4 LDNO charges'!$A$10:$A$199,0))=0,"",INDEX('Annex 4 LDNO charges'!$B$10:$B$199,MATCH($A62,'Annex 4 LDNO charges'!$A$10:$A$199,0))))</f>
        <v>JP2</v>
      </c>
      <c r="C62" s="198" t="str">
        <f>IFERROR(INDEX('Annex 1 LV, HV and UMS charges'!$C$12:$C$43,MATCH($A62,'Annex 1 LV, HV and UMS charges'!$A$12:$A$43,0)),INDEX('Annex 4 LDNO charges'!$C$10:$C$199,MATCH($A62,'Annex 4 LDNO charges'!$A$10:$A$199,0)))</f>
        <v>0, 3, 4, 5-8</v>
      </c>
      <c r="D62" s="173"/>
      <c r="E62" s="213">
        <v>0</v>
      </c>
    </row>
    <row r="63" spans="1:5" ht="20.149999999999999" customHeight="1" x14ac:dyDescent="0.25">
      <c r="A63" s="157" t="s">
        <v>189</v>
      </c>
      <c r="B63" s="197" t="str">
        <f>IFERROR(INDEX('Annex 1 LV, HV and UMS charges'!$B$12:$B$43,MATCH($A63,'Annex 1 LV, HV and UMS charges'!$A$12:$A$43,0)),IF(INDEX('Annex 4 LDNO charges'!$B$10:$B$199,MATCH($A63,'Annex 4 LDNO charges'!$A$10:$A$199,0))=0,"",INDEX('Annex 4 LDNO charges'!$B$10:$B$199,MATCH($A63,'Annex 4 LDNO charges'!$A$10:$A$199,0))))</f>
        <v>JP3</v>
      </c>
      <c r="C63" s="198" t="str">
        <f>IFERROR(INDEX('Annex 1 LV, HV and UMS charges'!$C$12:$C$43,MATCH($A63,'Annex 1 LV, HV and UMS charges'!$A$12:$A$43,0)),INDEX('Annex 4 LDNO charges'!$C$10:$C$199,MATCH($A63,'Annex 4 LDNO charges'!$A$10:$A$199,0)))</f>
        <v>0, 3, 4, 5-8</v>
      </c>
      <c r="D63" s="173"/>
      <c r="E63" s="213">
        <v>0</v>
      </c>
    </row>
    <row r="64" spans="1:5" ht="20.149999999999999" customHeight="1" x14ac:dyDescent="0.25">
      <c r="A64" s="157" t="s">
        <v>191</v>
      </c>
      <c r="B64" s="197" t="str">
        <f>IFERROR(INDEX('Annex 1 LV, HV and UMS charges'!$B$12:$B$43,MATCH($A64,'Annex 1 LV, HV and UMS charges'!$A$12:$A$43,0)),IF(INDEX('Annex 4 LDNO charges'!$B$10:$B$199,MATCH($A64,'Annex 4 LDNO charges'!$A$10:$A$199,0))=0,"",INDEX('Annex 4 LDNO charges'!$B$10:$B$199,MATCH($A64,'Annex 4 LDNO charges'!$A$10:$A$199,0))))</f>
        <v>JP4</v>
      </c>
      <c r="C64" s="198">
        <f>IFERROR(INDEX('Annex 1 LV, HV and UMS charges'!$C$12:$C$43,MATCH($A64,'Annex 1 LV, HV and UMS charges'!$A$12:$A$43,0)),INDEX('Annex 4 LDNO charges'!$C$10:$C$199,MATCH($A64,'Annex 4 LDNO charges'!$A$10:$A$199,0)))</f>
        <v>0</v>
      </c>
      <c r="D64" s="173"/>
      <c r="E64" s="213">
        <v>0</v>
      </c>
    </row>
    <row r="65" spans="1:5" ht="20.149999999999999" customHeight="1" x14ac:dyDescent="0.25">
      <c r="A65" s="157" t="s">
        <v>192</v>
      </c>
      <c r="B65" s="197" t="str">
        <f>IFERROR(INDEX('Annex 1 LV, HV and UMS charges'!$B$12:$B$43,MATCH($A65,'Annex 1 LV, HV and UMS charges'!$A$12:$A$43,0)),IF(INDEX('Annex 4 LDNO charges'!$B$10:$B$199,MATCH($A65,'Annex 4 LDNO charges'!$A$10:$A$199,0))=0,"",INDEX('Annex 4 LDNO charges'!$B$10:$B$199,MATCH($A65,'Annex 4 LDNO charges'!$A$10:$A$199,0))))</f>
        <v>JP5</v>
      </c>
      <c r="C65" s="198">
        <f>IFERROR(INDEX('Annex 1 LV, HV and UMS charges'!$C$12:$C$43,MATCH($A65,'Annex 1 LV, HV and UMS charges'!$A$12:$A$43,0)),INDEX('Annex 4 LDNO charges'!$C$10:$C$199,MATCH($A65,'Annex 4 LDNO charges'!$A$10:$A$199,0)))</f>
        <v>0</v>
      </c>
      <c r="D65" s="173"/>
      <c r="E65" s="213">
        <v>0</v>
      </c>
    </row>
    <row r="66" spans="1:5" ht="20.149999999999999" customHeight="1" x14ac:dyDescent="0.25">
      <c r="A66" s="157" t="s">
        <v>193</v>
      </c>
      <c r="B66" s="197" t="str">
        <f>IFERROR(INDEX('Annex 1 LV, HV and UMS charges'!$B$12:$B$43,MATCH($A66,'Annex 1 LV, HV and UMS charges'!$A$12:$A$43,0)),IF(INDEX('Annex 4 LDNO charges'!$B$10:$B$199,MATCH($A66,'Annex 4 LDNO charges'!$A$10:$A$199,0))=0,"",INDEX('Annex 4 LDNO charges'!$B$10:$B$199,MATCH($A66,'Annex 4 LDNO charges'!$A$10:$A$199,0))))</f>
        <v>JP6</v>
      </c>
      <c r="C66" s="198">
        <f>IFERROR(INDEX('Annex 1 LV, HV and UMS charges'!$C$12:$C$43,MATCH($A66,'Annex 1 LV, HV and UMS charges'!$A$12:$A$43,0)),INDEX('Annex 4 LDNO charges'!$C$10:$C$199,MATCH($A66,'Annex 4 LDNO charges'!$A$10:$A$199,0)))</f>
        <v>0</v>
      </c>
      <c r="D66" s="173"/>
      <c r="E66" s="213">
        <v>0</v>
      </c>
    </row>
    <row r="67" spans="1:5" ht="20.149999999999999" customHeight="1" x14ac:dyDescent="0.25">
      <c r="A67" s="157" t="s">
        <v>194</v>
      </c>
      <c r="B67" s="197" t="str">
        <f>IFERROR(INDEX('Annex 1 LV, HV and UMS charges'!$B$12:$B$43,MATCH($A67,'Annex 1 LV, HV and UMS charges'!$A$12:$A$43,0)),IF(INDEX('Annex 4 LDNO charges'!$B$10:$B$199,MATCH($A67,'Annex 4 LDNO charges'!$A$10:$A$199,0))=0,"",INDEX('Annex 4 LDNO charges'!$B$10:$B$199,MATCH($A67,'Annex 4 LDNO charges'!$A$10:$A$199,0))))</f>
        <v>JP7</v>
      </c>
      <c r="C67" s="198">
        <f>IFERROR(INDEX('Annex 1 LV, HV and UMS charges'!$C$12:$C$43,MATCH($A67,'Annex 1 LV, HV and UMS charges'!$A$12:$A$43,0)),INDEX('Annex 4 LDNO charges'!$C$10:$C$199,MATCH($A67,'Annex 4 LDNO charges'!$A$10:$A$199,0)))</f>
        <v>0</v>
      </c>
      <c r="D67" s="173"/>
      <c r="E67" s="213">
        <v>0</v>
      </c>
    </row>
    <row r="68" spans="1:5" ht="20.149999999999999" customHeight="1" x14ac:dyDescent="0.25">
      <c r="A68" s="157" t="s">
        <v>195</v>
      </c>
      <c r="B68" s="197" t="str">
        <f>IFERROR(INDEX('Annex 1 LV, HV and UMS charges'!$B$12:$B$43,MATCH($A68,'Annex 1 LV, HV and UMS charges'!$A$12:$A$43,0)),IF(INDEX('Annex 4 LDNO charges'!$B$10:$B$199,MATCH($A68,'Annex 4 LDNO charges'!$A$10:$A$199,0))=0,"",INDEX('Annex 4 LDNO charges'!$B$10:$B$199,MATCH($A68,'Annex 4 LDNO charges'!$A$10:$A$199,0))))</f>
        <v>JP8</v>
      </c>
      <c r="C68" s="198">
        <f>IFERROR(INDEX('Annex 1 LV, HV and UMS charges'!$C$12:$C$43,MATCH($A68,'Annex 1 LV, HV and UMS charges'!$A$12:$A$43,0)),INDEX('Annex 4 LDNO charges'!$C$10:$C$199,MATCH($A68,'Annex 4 LDNO charges'!$A$10:$A$199,0)))</f>
        <v>0</v>
      </c>
      <c r="D68" s="173"/>
      <c r="E68" s="213">
        <v>0</v>
      </c>
    </row>
    <row r="69" spans="1:5" ht="20.149999999999999" customHeight="1" x14ac:dyDescent="0.25">
      <c r="A69" s="157" t="s">
        <v>196</v>
      </c>
      <c r="B69" s="197" t="str">
        <f>IFERROR(INDEX('Annex 1 LV, HV and UMS charges'!$B$12:$B$43,MATCH($A69,'Annex 1 LV, HV and UMS charges'!$A$12:$A$43,0)),IF(INDEX('Annex 4 LDNO charges'!$B$10:$B$199,MATCH($A69,'Annex 4 LDNO charges'!$A$10:$A$199,0))=0,"",INDEX('Annex 4 LDNO charges'!$B$10:$B$199,MATCH($A69,'Annex 4 LDNO charges'!$A$10:$A$199,0))))</f>
        <v>JP9</v>
      </c>
      <c r="C69" s="198">
        <f>IFERROR(INDEX('Annex 1 LV, HV and UMS charges'!$C$12:$C$43,MATCH($A69,'Annex 1 LV, HV and UMS charges'!$A$12:$A$43,0)),INDEX('Annex 4 LDNO charges'!$C$10:$C$199,MATCH($A69,'Annex 4 LDNO charges'!$A$10:$A$199,0)))</f>
        <v>0</v>
      </c>
      <c r="D69" s="173"/>
      <c r="E69" s="213">
        <v>0</v>
      </c>
    </row>
    <row r="70" spans="1:5" ht="20.149999999999999" customHeight="1" x14ac:dyDescent="0.25">
      <c r="A70" s="157" t="s">
        <v>198</v>
      </c>
      <c r="B70" s="197" t="str">
        <f>IFERROR(INDEX('Annex 1 LV, HV and UMS charges'!$B$12:$B$43,MATCH($A70,'Annex 1 LV, HV and UMS charges'!$A$12:$A$43,0)),IF(INDEX('Annex 4 LDNO charges'!$B$10:$B$199,MATCH($A70,'Annex 4 LDNO charges'!$A$10:$A$199,0))=0,"",INDEX('Annex 4 LDNO charges'!$B$10:$B$199,MATCH($A70,'Annex 4 LDNO charges'!$A$10:$A$199,0))))</f>
        <v>JPA</v>
      </c>
      <c r="C70" s="198">
        <f>IFERROR(INDEX('Annex 1 LV, HV and UMS charges'!$C$12:$C$43,MATCH($A70,'Annex 1 LV, HV and UMS charges'!$A$12:$A$43,0)),INDEX('Annex 4 LDNO charges'!$C$10:$C$199,MATCH($A70,'Annex 4 LDNO charges'!$A$10:$A$199,0)))</f>
        <v>0</v>
      </c>
      <c r="D70" s="173"/>
      <c r="E70" s="213">
        <v>0</v>
      </c>
    </row>
    <row r="71" spans="1:5" ht="20.149999999999999" customHeight="1" x14ac:dyDescent="0.25">
      <c r="A71" s="157" t="s">
        <v>200</v>
      </c>
      <c r="B71" s="197" t="str">
        <f>IFERROR(INDEX('Annex 1 LV, HV and UMS charges'!$B$12:$B$43,MATCH($A71,'Annex 1 LV, HV and UMS charges'!$A$12:$A$43,0)),IF(INDEX('Annex 4 LDNO charges'!$B$10:$B$199,MATCH($A71,'Annex 4 LDNO charges'!$A$10:$A$199,0))=0,"",INDEX('Annex 4 LDNO charges'!$B$10:$B$199,MATCH($A71,'Annex 4 LDNO charges'!$A$10:$A$199,0))))</f>
        <v>JPB</v>
      </c>
      <c r="C71" s="198">
        <f>IFERROR(INDEX('Annex 1 LV, HV and UMS charges'!$C$12:$C$43,MATCH($A71,'Annex 1 LV, HV and UMS charges'!$A$12:$A$43,0)),INDEX('Annex 4 LDNO charges'!$C$10:$C$199,MATCH($A71,'Annex 4 LDNO charges'!$A$10:$A$199,0)))</f>
        <v>0</v>
      </c>
      <c r="D71" s="173"/>
      <c r="E71" s="213">
        <v>0</v>
      </c>
    </row>
    <row r="72" spans="1:5" ht="20.149999999999999" customHeight="1" x14ac:dyDescent="0.25">
      <c r="A72" s="157" t="s">
        <v>202</v>
      </c>
      <c r="B72" s="197" t="str">
        <f>IFERROR(INDEX('Annex 1 LV, HV and UMS charges'!$B$12:$B$43,MATCH($A72,'Annex 1 LV, HV and UMS charges'!$A$12:$A$43,0)),IF(INDEX('Annex 4 LDNO charges'!$B$10:$B$199,MATCH($A72,'Annex 4 LDNO charges'!$A$10:$A$199,0))=0,"",INDEX('Annex 4 LDNO charges'!$B$10:$B$199,MATCH($A72,'Annex 4 LDNO charges'!$A$10:$A$199,0))))</f>
        <v>JPC</v>
      </c>
      <c r="C72" s="198">
        <f>IFERROR(INDEX('Annex 1 LV, HV and UMS charges'!$C$12:$C$43,MATCH($A72,'Annex 1 LV, HV and UMS charges'!$A$12:$A$43,0)),INDEX('Annex 4 LDNO charges'!$C$10:$C$199,MATCH($A72,'Annex 4 LDNO charges'!$A$10:$A$199,0)))</f>
        <v>0</v>
      </c>
      <c r="D72" s="173"/>
      <c r="E72" s="213">
        <v>0</v>
      </c>
    </row>
    <row r="73" spans="1:5" ht="20.149999999999999" customHeight="1" x14ac:dyDescent="0.25">
      <c r="A73" s="157" t="s">
        <v>204</v>
      </c>
      <c r="B73" s="197" t="str">
        <f>IFERROR(INDEX('Annex 1 LV, HV and UMS charges'!$B$12:$B$43,MATCH($A73,'Annex 1 LV, HV and UMS charges'!$A$12:$A$43,0)),IF(INDEX('Annex 4 LDNO charges'!$B$10:$B$199,MATCH($A73,'Annex 4 LDNO charges'!$A$10:$A$199,0))=0,"",INDEX('Annex 4 LDNO charges'!$B$10:$B$199,MATCH($A73,'Annex 4 LDNO charges'!$A$10:$A$199,0))))</f>
        <v>JPD</v>
      </c>
      <c r="C73" s="198">
        <f>IFERROR(INDEX('Annex 1 LV, HV and UMS charges'!$C$12:$C$43,MATCH($A73,'Annex 1 LV, HV and UMS charges'!$A$12:$A$43,0)),INDEX('Annex 4 LDNO charges'!$C$10:$C$199,MATCH($A73,'Annex 4 LDNO charges'!$A$10:$A$199,0)))</f>
        <v>0</v>
      </c>
      <c r="D73" s="173"/>
      <c r="E73" s="213">
        <v>0</v>
      </c>
    </row>
    <row r="74" spans="1:5" ht="20.149999999999999" customHeight="1" x14ac:dyDescent="0.25">
      <c r="A74" s="157" t="s">
        <v>206</v>
      </c>
      <c r="B74" s="197" t="str">
        <f>IFERROR(INDEX('Annex 1 LV, HV and UMS charges'!$B$12:$B$43,MATCH($A74,'Annex 1 LV, HV and UMS charges'!$A$12:$A$43,0)),IF(INDEX('Annex 4 LDNO charges'!$B$10:$B$199,MATCH($A74,'Annex 4 LDNO charges'!$A$10:$A$199,0))=0,"",INDEX('Annex 4 LDNO charges'!$B$10:$B$199,MATCH($A74,'Annex 4 LDNO charges'!$A$10:$A$199,0))))</f>
        <v>JPE</v>
      </c>
      <c r="C74" s="198">
        <f>IFERROR(INDEX('Annex 1 LV, HV and UMS charges'!$C$12:$C$43,MATCH($A74,'Annex 1 LV, HV and UMS charges'!$A$12:$A$43,0)),INDEX('Annex 4 LDNO charges'!$C$10:$C$199,MATCH($A74,'Annex 4 LDNO charges'!$A$10:$A$199,0)))</f>
        <v>0</v>
      </c>
      <c r="D74" s="173"/>
      <c r="E74" s="213">
        <v>0</v>
      </c>
    </row>
    <row r="75" spans="1:5" ht="20.149999999999999" customHeight="1" x14ac:dyDescent="0.25">
      <c r="A75" s="157" t="s">
        <v>207</v>
      </c>
      <c r="B75" s="197" t="str">
        <f>IFERROR(INDEX('Annex 1 LV, HV and UMS charges'!$B$12:$B$43,MATCH($A75,'Annex 1 LV, HV and UMS charges'!$A$12:$A$43,0)),IF(INDEX('Annex 4 LDNO charges'!$B$10:$B$199,MATCH($A75,'Annex 4 LDNO charges'!$A$10:$A$199,0))=0,"",INDEX('Annex 4 LDNO charges'!$B$10:$B$199,MATCH($A75,'Annex 4 LDNO charges'!$A$10:$A$199,0))))</f>
        <v>JPF</v>
      </c>
      <c r="C75" s="198">
        <f>IFERROR(INDEX('Annex 1 LV, HV and UMS charges'!$C$12:$C$43,MATCH($A75,'Annex 1 LV, HV and UMS charges'!$A$12:$A$43,0)),INDEX('Annex 4 LDNO charges'!$C$10:$C$199,MATCH($A75,'Annex 4 LDNO charges'!$A$10:$A$199,0)))</f>
        <v>0</v>
      </c>
      <c r="D75" s="173"/>
      <c r="E75" s="213">
        <v>0</v>
      </c>
    </row>
    <row r="76" spans="1:5" ht="20.149999999999999" customHeight="1" x14ac:dyDescent="0.25">
      <c r="A76" s="157" t="s">
        <v>208</v>
      </c>
      <c r="B76" s="197" t="str">
        <f>IFERROR(INDEX('Annex 1 LV, HV and UMS charges'!$B$12:$B$43,MATCH($A76,'Annex 1 LV, HV and UMS charges'!$A$12:$A$43,0)),IF(INDEX('Annex 4 LDNO charges'!$B$10:$B$199,MATCH($A76,'Annex 4 LDNO charges'!$A$10:$A$199,0))=0,"",INDEX('Annex 4 LDNO charges'!$B$10:$B$199,MATCH($A76,'Annex 4 LDNO charges'!$A$10:$A$199,0))))</f>
        <v>JPG</v>
      </c>
      <c r="C76" s="198">
        <f>IFERROR(INDEX('Annex 1 LV, HV and UMS charges'!$C$12:$C$43,MATCH($A76,'Annex 1 LV, HV and UMS charges'!$A$12:$A$43,0)),INDEX('Annex 4 LDNO charges'!$C$10:$C$199,MATCH($A76,'Annex 4 LDNO charges'!$A$10:$A$199,0)))</f>
        <v>0</v>
      </c>
      <c r="D76" s="173"/>
      <c r="E76" s="213">
        <v>0</v>
      </c>
    </row>
    <row r="77" spans="1:5" ht="20.149999999999999" customHeight="1" x14ac:dyDescent="0.25">
      <c r="A77" s="157" t="s">
        <v>209</v>
      </c>
      <c r="B77" s="197" t="str">
        <f>IFERROR(INDEX('Annex 1 LV, HV and UMS charges'!$B$12:$B$43,MATCH($A77,'Annex 1 LV, HV and UMS charges'!$A$12:$A$43,0)),IF(INDEX('Annex 4 LDNO charges'!$B$10:$B$199,MATCH($A77,'Annex 4 LDNO charges'!$A$10:$A$199,0))=0,"",INDEX('Annex 4 LDNO charges'!$B$10:$B$199,MATCH($A77,'Annex 4 LDNO charges'!$A$10:$A$199,0))))</f>
        <v>JPH</v>
      </c>
      <c r="C77" s="198">
        <f>IFERROR(INDEX('Annex 1 LV, HV and UMS charges'!$C$12:$C$43,MATCH($A77,'Annex 1 LV, HV and UMS charges'!$A$12:$A$43,0)),INDEX('Annex 4 LDNO charges'!$C$10:$C$199,MATCH($A77,'Annex 4 LDNO charges'!$A$10:$A$199,0)))</f>
        <v>0</v>
      </c>
      <c r="D77" s="173"/>
      <c r="E77" s="213">
        <v>0</v>
      </c>
    </row>
    <row r="78" spans="1:5" ht="20.149999999999999" customHeight="1" x14ac:dyDescent="0.25">
      <c r="A78" s="157" t="s">
        <v>210</v>
      </c>
      <c r="B78" s="197" t="str">
        <f>IFERROR(INDEX('Annex 1 LV, HV and UMS charges'!$B$12:$B$43,MATCH($A78,'Annex 1 LV, HV and UMS charges'!$A$12:$A$43,0)),IF(INDEX('Annex 4 LDNO charges'!$B$10:$B$199,MATCH($A78,'Annex 4 LDNO charges'!$A$10:$A$199,0))=0,"",INDEX('Annex 4 LDNO charges'!$B$10:$B$199,MATCH($A78,'Annex 4 LDNO charges'!$A$10:$A$199,0))))</f>
        <v>JPZ</v>
      </c>
      <c r="C78" s="198">
        <f>IFERROR(INDEX('Annex 1 LV, HV and UMS charges'!$C$12:$C$43,MATCH($A78,'Annex 1 LV, HV and UMS charges'!$A$12:$A$43,0)),INDEX('Annex 4 LDNO charges'!$C$10:$C$199,MATCH($A78,'Annex 4 LDNO charges'!$A$10:$A$199,0)))</f>
        <v>0</v>
      </c>
      <c r="D78" s="173"/>
      <c r="E78" s="213">
        <v>0</v>
      </c>
    </row>
    <row r="79" spans="1:5" ht="20.149999999999999" customHeight="1" x14ac:dyDescent="0.25">
      <c r="A79" s="157" t="s">
        <v>217</v>
      </c>
      <c r="B79" s="197" t="str">
        <f>IFERROR(INDEX('Annex 1 LV, HV and UMS charges'!$B$12:$B$43,MATCH($A79,'Annex 1 LV, HV and UMS charges'!$A$12:$A$43,0)),IF(INDEX('Annex 4 LDNO charges'!$B$10:$B$199,MATCH($A79,'Annex 4 LDNO charges'!$A$10:$A$199,0))=0,"",INDEX('Annex 4 LDNO charges'!$B$10:$B$199,MATCH($A79,'Annex 4 LDNO charges'!$A$10:$A$199,0))))</f>
        <v>JDD</v>
      </c>
      <c r="C79" s="198" t="str">
        <f>IFERROR(INDEX('Annex 1 LV, HV and UMS charges'!$C$12:$C$43,MATCH($A79,'Annex 1 LV, HV and UMS charges'!$A$12:$A$43,0)),INDEX('Annex 4 LDNO charges'!$C$10:$C$199,MATCH($A79,'Annex 4 LDNO charges'!$A$10:$A$199,0)))</f>
        <v>0, 1, 2</v>
      </c>
      <c r="D79" s="213">
        <v>0</v>
      </c>
      <c r="E79" s="213">
        <v>0</v>
      </c>
    </row>
    <row r="80" spans="1:5" ht="20.149999999999999" customHeight="1" x14ac:dyDescent="0.25">
      <c r="A80" s="157" t="s">
        <v>219</v>
      </c>
      <c r="B80" s="197" t="str">
        <f>IFERROR(INDEX('Annex 1 LV, HV and UMS charges'!$B$12:$B$43,MATCH($A80,'Annex 1 LV, HV and UMS charges'!$A$12:$A$43,0)),IF(INDEX('Annex 4 LDNO charges'!$B$10:$B$199,MATCH($A80,'Annex 4 LDNO charges'!$A$10:$A$199,0))=0,"",INDEX('Annex 4 LDNO charges'!$B$10:$B$199,MATCH($A80,'Annex 4 LDNO charges'!$A$10:$A$199,0))))</f>
        <v>J13</v>
      </c>
      <c r="C80" s="198" t="str">
        <f>IFERROR(INDEX('Annex 1 LV, HV and UMS charges'!$C$12:$C$43,MATCH($A80,'Annex 1 LV, HV and UMS charges'!$A$12:$A$43,0)),INDEX('Annex 4 LDNO charges'!$C$10:$C$199,MATCH($A80,'Annex 4 LDNO charges'!$A$10:$A$199,0)))</f>
        <v>0, 3, 4, 5-8</v>
      </c>
      <c r="D80" s="173"/>
      <c r="E80" s="213">
        <v>0</v>
      </c>
    </row>
    <row r="81" spans="1:5" ht="20.149999999999999" customHeight="1" x14ac:dyDescent="0.25">
      <c r="A81" s="157" t="s">
        <v>220</v>
      </c>
      <c r="B81" s="197" t="str">
        <f>IFERROR(INDEX('Annex 1 LV, HV and UMS charges'!$B$12:$B$43,MATCH($A81,'Annex 1 LV, HV and UMS charges'!$A$12:$A$43,0)),IF(INDEX('Annex 4 LDNO charges'!$B$10:$B$199,MATCH($A81,'Annex 4 LDNO charges'!$A$10:$A$199,0))=0,"",INDEX('Annex 4 LDNO charges'!$B$10:$B$199,MATCH($A81,'Annex 4 LDNO charges'!$A$10:$A$199,0))))</f>
        <v>JE1</v>
      </c>
      <c r="C81" s="198" t="str">
        <f>IFERROR(INDEX('Annex 1 LV, HV and UMS charges'!$C$12:$C$43,MATCH($A81,'Annex 1 LV, HV and UMS charges'!$A$12:$A$43,0)),INDEX('Annex 4 LDNO charges'!$C$10:$C$199,MATCH($A81,'Annex 4 LDNO charges'!$A$10:$A$199,0)))</f>
        <v>0, 3, 4, 5-8</v>
      </c>
      <c r="D81" s="173"/>
      <c r="E81" s="213">
        <v>0</v>
      </c>
    </row>
    <row r="82" spans="1:5" ht="20.149999999999999" customHeight="1" x14ac:dyDescent="0.25">
      <c r="A82" s="157" t="s">
        <v>221</v>
      </c>
      <c r="B82" s="197" t="str">
        <f>IFERROR(INDEX('Annex 1 LV, HV and UMS charges'!$B$12:$B$43,MATCH($A82,'Annex 1 LV, HV and UMS charges'!$A$12:$A$43,0)),IF(INDEX('Annex 4 LDNO charges'!$B$10:$B$199,MATCH($A82,'Annex 4 LDNO charges'!$A$10:$A$199,0))=0,"",INDEX('Annex 4 LDNO charges'!$B$10:$B$199,MATCH($A82,'Annex 4 LDNO charges'!$A$10:$A$199,0))))</f>
        <v>JE2</v>
      </c>
      <c r="C82" s="198" t="str">
        <f>IFERROR(INDEX('Annex 1 LV, HV and UMS charges'!$C$12:$C$43,MATCH($A82,'Annex 1 LV, HV and UMS charges'!$A$12:$A$43,0)),INDEX('Annex 4 LDNO charges'!$C$10:$C$199,MATCH($A82,'Annex 4 LDNO charges'!$A$10:$A$199,0)))</f>
        <v>0, 3, 4, 5-8</v>
      </c>
      <c r="D82" s="173"/>
      <c r="E82" s="213">
        <v>0</v>
      </c>
    </row>
    <row r="83" spans="1:5" ht="20.149999999999999" customHeight="1" x14ac:dyDescent="0.25">
      <c r="A83" s="157" t="s">
        <v>222</v>
      </c>
      <c r="B83" s="197" t="str">
        <f>IFERROR(INDEX('Annex 1 LV, HV and UMS charges'!$B$12:$B$43,MATCH($A83,'Annex 1 LV, HV and UMS charges'!$A$12:$A$43,0)),IF(INDEX('Annex 4 LDNO charges'!$B$10:$B$199,MATCH($A83,'Annex 4 LDNO charges'!$A$10:$A$199,0))=0,"",INDEX('Annex 4 LDNO charges'!$B$10:$B$199,MATCH($A83,'Annex 4 LDNO charges'!$A$10:$A$199,0))))</f>
        <v>JE3</v>
      </c>
      <c r="C83" s="198" t="str">
        <f>IFERROR(INDEX('Annex 1 LV, HV and UMS charges'!$C$12:$C$43,MATCH($A83,'Annex 1 LV, HV and UMS charges'!$A$12:$A$43,0)),INDEX('Annex 4 LDNO charges'!$C$10:$C$199,MATCH($A83,'Annex 4 LDNO charges'!$A$10:$A$199,0)))</f>
        <v>0, 3, 4, 5-8</v>
      </c>
      <c r="D83" s="173"/>
      <c r="E83" s="213">
        <v>0</v>
      </c>
    </row>
    <row r="84" spans="1:5" ht="20.149999999999999" customHeight="1" x14ac:dyDescent="0.25">
      <c r="A84" s="157" t="s">
        <v>223</v>
      </c>
      <c r="B84" s="197" t="str">
        <f>IFERROR(INDEX('Annex 1 LV, HV and UMS charges'!$B$12:$B$43,MATCH($A84,'Annex 1 LV, HV and UMS charges'!$A$12:$A$43,0)),IF(INDEX('Annex 4 LDNO charges'!$B$10:$B$199,MATCH($A84,'Annex 4 LDNO charges'!$A$10:$A$199,0))=0,"",INDEX('Annex 4 LDNO charges'!$B$10:$B$199,MATCH($A84,'Annex 4 LDNO charges'!$A$10:$A$199,0))))</f>
        <v>JE4</v>
      </c>
      <c r="C84" s="198" t="str">
        <f>IFERROR(INDEX('Annex 1 LV, HV and UMS charges'!$C$12:$C$43,MATCH($A84,'Annex 1 LV, HV and UMS charges'!$A$12:$A$43,0)),INDEX('Annex 4 LDNO charges'!$C$10:$C$199,MATCH($A84,'Annex 4 LDNO charges'!$A$10:$A$199,0)))</f>
        <v>0, 3, 4, 5-8</v>
      </c>
      <c r="D84" s="173"/>
      <c r="E84" s="213">
        <v>0</v>
      </c>
    </row>
    <row r="85" spans="1:5" ht="20.149999999999999" customHeight="1" x14ac:dyDescent="0.25">
      <c r="A85" s="157" t="s">
        <v>225</v>
      </c>
      <c r="B85" s="197" t="str">
        <f>IFERROR(INDEX('Annex 1 LV, HV and UMS charges'!$B$12:$B$43,MATCH($A85,'Annex 1 LV, HV and UMS charges'!$A$12:$A$43,0)),IF(INDEX('Annex 4 LDNO charges'!$B$10:$B$199,MATCH($A85,'Annex 4 LDNO charges'!$A$10:$A$199,0))=0,"",INDEX('Annex 4 LDNO charges'!$B$10:$B$199,MATCH($A85,'Annex 4 LDNO charges'!$A$10:$A$199,0))))</f>
        <v>JE6</v>
      </c>
      <c r="C85" s="198">
        <f>IFERROR(INDEX('Annex 1 LV, HV and UMS charges'!$C$12:$C$43,MATCH($A85,'Annex 1 LV, HV and UMS charges'!$A$12:$A$43,0)),INDEX('Annex 4 LDNO charges'!$C$10:$C$199,MATCH($A85,'Annex 4 LDNO charges'!$A$10:$A$199,0)))</f>
        <v>0</v>
      </c>
      <c r="D85" s="173"/>
      <c r="E85" s="213">
        <v>0</v>
      </c>
    </row>
    <row r="86" spans="1:5" ht="20.149999999999999" customHeight="1" x14ac:dyDescent="0.25">
      <c r="A86" s="157" t="s">
        <v>226</v>
      </c>
      <c r="B86" s="197" t="str">
        <f>IFERROR(INDEX('Annex 1 LV, HV and UMS charges'!$B$12:$B$43,MATCH($A86,'Annex 1 LV, HV and UMS charges'!$A$12:$A$43,0)),IF(INDEX('Annex 4 LDNO charges'!$B$10:$B$199,MATCH($A86,'Annex 4 LDNO charges'!$A$10:$A$199,0))=0,"",INDEX('Annex 4 LDNO charges'!$B$10:$B$199,MATCH($A86,'Annex 4 LDNO charges'!$A$10:$A$199,0))))</f>
        <v>JE7</v>
      </c>
      <c r="C86" s="198">
        <f>IFERROR(INDEX('Annex 1 LV, HV and UMS charges'!$C$12:$C$43,MATCH($A86,'Annex 1 LV, HV and UMS charges'!$A$12:$A$43,0)),INDEX('Annex 4 LDNO charges'!$C$10:$C$199,MATCH($A86,'Annex 4 LDNO charges'!$A$10:$A$199,0)))</f>
        <v>0</v>
      </c>
      <c r="D86" s="173"/>
      <c r="E86" s="213">
        <v>0</v>
      </c>
    </row>
    <row r="87" spans="1:5" ht="20.149999999999999" customHeight="1" x14ac:dyDescent="0.25">
      <c r="A87" s="157" t="s">
        <v>227</v>
      </c>
      <c r="B87" s="197" t="str">
        <f>IFERROR(INDEX('Annex 1 LV, HV and UMS charges'!$B$12:$B$43,MATCH($A87,'Annex 1 LV, HV and UMS charges'!$A$12:$A$43,0)),IF(INDEX('Annex 4 LDNO charges'!$B$10:$B$199,MATCH($A87,'Annex 4 LDNO charges'!$A$10:$A$199,0))=0,"",INDEX('Annex 4 LDNO charges'!$B$10:$B$199,MATCH($A87,'Annex 4 LDNO charges'!$A$10:$A$199,0))))</f>
        <v>JE8</v>
      </c>
      <c r="C87" s="198">
        <f>IFERROR(INDEX('Annex 1 LV, HV and UMS charges'!$C$12:$C$43,MATCH($A87,'Annex 1 LV, HV and UMS charges'!$A$12:$A$43,0)),INDEX('Annex 4 LDNO charges'!$C$10:$C$199,MATCH($A87,'Annex 4 LDNO charges'!$A$10:$A$199,0)))</f>
        <v>0</v>
      </c>
      <c r="D87" s="173"/>
      <c r="E87" s="213">
        <v>0</v>
      </c>
    </row>
    <row r="88" spans="1:5" ht="20.149999999999999" customHeight="1" x14ac:dyDescent="0.25">
      <c r="A88" s="157" t="s">
        <v>228</v>
      </c>
      <c r="B88" s="197" t="str">
        <f>IFERROR(INDEX('Annex 1 LV, HV and UMS charges'!$B$12:$B$43,MATCH($A88,'Annex 1 LV, HV and UMS charges'!$A$12:$A$43,0)),IF(INDEX('Annex 4 LDNO charges'!$B$10:$B$199,MATCH($A88,'Annex 4 LDNO charges'!$A$10:$A$199,0))=0,"",INDEX('Annex 4 LDNO charges'!$B$10:$B$199,MATCH($A88,'Annex 4 LDNO charges'!$A$10:$A$199,0))))</f>
        <v>JE9</v>
      </c>
      <c r="C88" s="198">
        <f>IFERROR(INDEX('Annex 1 LV, HV and UMS charges'!$C$12:$C$43,MATCH($A88,'Annex 1 LV, HV and UMS charges'!$A$12:$A$43,0)),INDEX('Annex 4 LDNO charges'!$C$10:$C$199,MATCH($A88,'Annex 4 LDNO charges'!$A$10:$A$199,0)))</f>
        <v>0</v>
      </c>
      <c r="D88" s="173"/>
      <c r="E88" s="213">
        <v>0</v>
      </c>
    </row>
    <row r="89" spans="1:5" ht="20.149999999999999" customHeight="1" x14ac:dyDescent="0.25">
      <c r="A89" s="157" t="s">
        <v>229</v>
      </c>
      <c r="B89" s="197" t="str">
        <f>IFERROR(INDEX('Annex 1 LV, HV and UMS charges'!$B$12:$B$43,MATCH($A89,'Annex 1 LV, HV and UMS charges'!$A$12:$A$43,0)),IF(INDEX('Annex 4 LDNO charges'!$B$10:$B$199,MATCH($A89,'Annex 4 LDNO charges'!$A$10:$A$199,0))=0,"",INDEX('Annex 4 LDNO charges'!$B$10:$B$199,MATCH($A89,'Annex 4 LDNO charges'!$A$10:$A$199,0))))</f>
        <v>JEA</v>
      </c>
      <c r="C89" s="198">
        <f>IFERROR(INDEX('Annex 1 LV, HV and UMS charges'!$C$12:$C$43,MATCH($A89,'Annex 1 LV, HV and UMS charges'!$A$12:$A$43,0)),INDEX('Annex 4 LDNO charges'!$C$10:$C$199,MATCH($A89,'Annex 4 LDNO charges'!$A$10:$A$199,0)))</f>
        <v>0</v>
      </c>
      <c r="D89" s="173"/>
      <c r="E89" s="213">
        <v>0</v>
      </c>
    </row>
    <row r="90" spans="1:5" ht="20.149999999999999" customHeight="1" x14ac:dyDescent="0.25">
      <c r="A90" s="157" t="s">
        <v>230</v>
      </c>
      <c r="B90" s="197" t="str">
        <f>IFERROR(INDEX('Annex 1 LV, HV and UMS charges'!$B$12:$B$43,MATCH($A90,'Annex 1 LV, HV and UMS charges'!$A$12:$A$43,0)),IF(INDEX('Annex 4 LDNO charges'!$B$10:$B$199,MATCH($A90,'Annex 4 LDNO charges'!$A$10:$A$199,0))=0,"",INDEX('Annex 4 LDNO charges'!$B$10:$B$199,MATCH($A90,'Annex 4 LDNO charges'!$A$10:$A$199,0))))</f>
        <v>J17,JEB</v>
      </c>
      <c r="C90" s="198">
        <f>IFERROR(INDEX('Annex 1 LV, HV and UMS charges'!$C$12:$C$43,MATCH($A90,'Annex 1 LV, HV and UMS charges'!$A$12:$A$43,0)),INDEX('Annex 4 LDNO charges'!$C$10:$C$199,MATCH($A90,'Annex 4 LDNO charges'!$A$10:$A$199,0)))</f>
        <v>0</v>
      </c>
      <c r="D90" s="173"/>
      <c r="E90" s="213">
        <v>0</v>
      </c>
    </row>
    <row r="91" spans="1:5" ht="20.149999999999999" customHeight="1" x14ac:dyDescent="0.25">
      <c r="A91" s="157" t="s">
        <v>232</v>
      </c>
      <c r="B91" s="197" t="str">
        <f>IFERROR(INDEX('Annex 1 LV, HV and UMS charges'!$B$12:$B$43,MATCH($A91,'Annex 1 LV, HV and UMS charges'!$A$12:$A$43,0)),IF(INDEX('Annex 4 LDNO charges'!$B$10:$B$199,MATCH($A91,'Annex 4 LDNO charges'!$A$10:$A$199,0))=0,"",INDEX('Annex 4 LDNO charges'!$B$10:$B$199,MATCH($A91,'Annex 4 LDNO charges'!$A$10:$A$199,0))))</f>
        <v>JEC</v>
      </c>
      <c r="C91" s="198">
        <f>IFERROR(INDEX('Annex 1 LV, HV and UMS charges'!$C$12:$C$43,MATCH($A91,'Annex 1 LV, HV and UMS charges'!$A$12:$A$43,0)),INDEX('Annex 4 LDNO charges'!$C$10:$C$199,MATCH($A91,'Annex 4 LDNO charges'!$A$10:$A$199,0)))</f>
        <v>0</v>
      </c>
      <c r="D91" s="173"/>
      <c r="E91" s="213">
        <v>0</v>
      </c>
    </row>
    <row r="92" spans="1:5" ht="20.149999999999999" customHeight="1" x14ac:dyDescent="0.25">
      <c r="A92" s="157" t="s">
        <v>234</v>
      </c>
      <c r="B92" s="197" t="str">
        <f>IFERROR(INDEX('Annex 1 LV, HV and UMS charges'!$B$12:$B$43,MATCH($A92,'Annex 1 LV, HV and UMS charges'!$A$12:$A$43,0)),IF(INDEX('Annex 4 LDNO charges'!$B$10:$B$199,MATCH($A92,'Annex 4 LDNO charges'!$A$10:$A$199,0))=0,"",INDEX('Annex 4 LDNO charges'!$B$10:$B$199,MATCH($A92,'Annex 4 LDNO charges'!$A$10:$A$199,0))))</f>
        <v>JED</v>
      </c>
      <c r="C92" s="198">
        <f>IFERROR(INDEX('Annex 1 LV, HV and UMS charges'!$C$12:$C$43,MATCH($A92,'Annex 1 LV, HV and UMS charges'!$A$12:$A$43,0)),INDEX('Annex 4 LDNO charges'!$C$10:$C$199,MATCH($A92,'Annex 4 LDNO charges'!$A$10:$A$199,0)))</f>
        <v>0</v>
      </c>
      <c r="D92" s="173"/>
      <c r="E92" s="213">
        <v>0</v>
      </c>
    </row>
    <row r="93" spans="1:5" ht="20.149999999999999" customHeight="1" x14ac:dyDescent="0.25">
      <c r="A93" s="157" t="s">
        <v>236</v>
      </c>
      <c r="B93" s="197" t="str">
        <f>IFERROR(INDEX('Annex 1 LV, HV and UMS charges'!$B$12:$B$43,MATCH($A93,'Annex 1 LV, HV and UMS charges'!$A$12:$A$43,0)),IF(INDEX('Annex 4 LDNO charges'!$B$10:$B$199,MATCH($A93,'Annex 4 LDNO charges'!$A$10:$A$199,0))=0,"",INDEX('Annex 4 LDNO charges'!$B$10:$B$199,MATCH($A93,'Annex 4 LDNO charges'!$A$10:$A$199,0))))</f>
        <v>JEE</v>
      </c>
      <c r="C93" s="198">
        <f>IFERROR(INDEX('Annex 1 LV, HV and UMS charges'!$C$12:$C$43,MATCH($A93,'Annex 1 LV, HV and UMS charges'!$A$12:$A$43,0)),INDEX('Annex 4 LDNO charges'!$C$10:$C$199,MATCH($A93,'Annex 4 LDNO charges'!$A$10:$A$199,0)))</f>
        <v>0</v>
      </c>
      <c r="D93" s="173"/>
      <c r="E93" s="213">
        <v>0</v>
      </c>
    </row>
    <row r="94" spans="1:5" ht="20.149999999999999" customHeight="1" x14ac:dyDescent="0.25">
      <c r="A94" s="157" t="s">
        <v>238</v>
      </c>
      <c r="B94" s="197" t="str">
        <f>IFERROR(INDEX('Annex 1 LV, HV and UMS charges'!$B$12:$B$43,MATCH($A94,'Annex 1 LV, HV and UMS charges'!$A$12:$A$43,0)),IF(INDEX('Annex 4 LDNO charges'!$B$10:$B$199,MATCH($A94,'Annex 4 LDNO charges'!$A$10:$A$199,0))=0,"",INDEX('Annex 4 LDNO charges'!$B$10:$B$199,MATCH($A94,'Annex 4 LDNO charges'!$A$10:$A$199,0))))</f>
        <v>JEF</v>
      </c>
      <c r="C94" s="198">
        <f>IFERROR(INDEX('Annex 1 LV, HV and UMS charges'!$C$12:$C$43,MATCH($A94,'Annex 1 LV, HV and UMS charges'!$A$12:$A$43,0)),INDEX('Annex 4 LDNO charges'!$C$10:$C$199,MATCH($A94,'Annex 4 LDNO charges'!$A$10:$A$199,0)))</f>
        <v>0</v>
      </c>
      <c r="D94" s="173"/>
      <c r="E94" s="213">
        <v>0</v>
      </c>
    </row>
    <row r="95" spans="1:5" ht="20.149999999999999" customHeight="1" x14ac:dyDescent="0.25">
      <c r="A95" s="157" t="s">
        <v>240</v>
      </c>
      <c r="B95" s="197" t="str">
        <f>IFERROR(INDEX('Annex 1 LV, HV and UMS charges'!$B$12:$B$43,MATCH($A95,'Annex 1 LV, HV and UMS charges'!$A$12:$A$43,0)),IF(INDEX('Annex 4 LDNO charges'!$B$10:$B$199,MATCH($A95,'Annex 4 LDNO charges'!$A$10:$A$199,0))=0,"",INDEX('Annex 4 LDNO charges'!$B$10:$B$199,MATCH($A95,'Annex 4 LDNO charges'!$A$10:$A$199,0))))</f>
        <v>JEG</v>
      </c>
      <c r="C95" s="198">
        <f>IFERROR(INDEX('Annex 1 LV, HV and UMS charges'!$C$12:$C$43,MATCH($A95,'Annex 1 LV, HV and UMS charges'!$A$12:$A$43,0)),INDEX('Annex 4 LDNO charges'!$C$10:$C$199,MATCH($A95,'Annex 4 LDNO charges'!$A$10:$A$199,0)))</f>
        <v>0</v>
      </c>
      <c r="D95" s="173"/>
      <c r="E95" s="213">
        <v>0</v>
      </c>
    </row>
    <row r="96" spans="1:5" ht="20.149999999999999" customHeight="1" x14ac:dyDescent="0.25">
      <c r="A96" s="157" t="s">
        <v>241</v>
      </c>
      <c r="B96" s="197" t="str">
        <f>IFERROR(INDEX('Annex 1 LV, HV and UMS charges'!$B$12:$B$43,MATCH($A96,'Annex 1 LV, HV and UMS charges'!$A$12:$A$43,0)),IF(INDEX('Annex 4 LDNO charges'!$B$10:$B$199,MATCH($A96,'Annex 4 LDNO charges'!$A$10:$A$199,0))=0,"",INDEX('Annex 4 LDNO charges'!$B$10:$B$199,MATCH($A96,'Annex 4 LDNO charges'!$A$10:$A$199,0))))</f>
        <v>169,JEH</v>
      </c>
      <c r="C96" s="198">
        <f>IFERROR(INDEX('Annex 1 LV, HV and UMS charges'!$C$12:$C$43,MATCH($A96,'Annex 1 LV, HV and UMS charges'!$A$12:$A$43,0)),INDEX('Annex 4 LDNO charges'!$C$10:$C$199,MATCH($A96,'Annex 4 LDNO charges'!$A$10:$A$199,0)))</f>
        <v>0</v>
      </c>
      <c r="D96" s="173"/>
      <c r="E96" s="213">
        <v>0</v>
      </c>
    </row>
    <row r="97" spans="1:5" ht="20.149999999999999" customHeight="1" x14ac:dyDescent="0.25">
      <c r="A97" s="157" t="s">
        <v>242</v>
      </c>
      <c r="B97" s="197" t="str">
        <f>IFERROR(INDEX('Annex 1 LV, HV and UMS charges'!$B$12:$B$43,MATCH($A97,'Annex 1 LV, HV and UMS charges'!$A$12:$A$43,0)),IF(INDEX('Annex 4 LDNO charges'!$B$10:$B$199,MATCH($A97,'Annex 4 LDNO charges'!$A$10:$A$199,0))=0,"",INDEX('Annex 4 LDNO charges'!$B$10:$B$199,MATCH($A97,'Annex 4 LDNO charges'!$A$10:$A$199,0))))</f>
        <v>JEJ,JEZ</v>
      </c>
      <c r="C97" s="198">
        <f>IFERROR(INDEX('Annex 1 LV, HV and UMS charges'!$C$12:$C$43,MATCH($A97,'Annex 1 LV, HV and UMS charges'!$A$12:$A$43,0)),INDEX('Annex 4 LDNO charges'!$C$10:$C$199,MATCH($A97,'Annex 4 LDNO charges'!$A$10:$A$199,0)))</f>
        <v>0</v>
      </c>
      <c r="D97" s="173"/>
      <c r="E97" s="213">
        <v>0</v>
      </c>
    </row>
    <row r="98" spans="1:5" ht="20.149999999999999" customHeight="1" x14ac:dyDescent="0.25">
      <c r="A98" s="157" t="s">
        <v>243</v>
      </c>
      <c r="B98" s="197" t="str">
        <f>IFERROR(INDEX('Annex 1 LV, HV and UMS charges'!$B$12:$B$43,MATCH($A98,'Annex 1 LV, HV and UMS charges'!$A$12:$A$43,0)),IF(INDEX('Annex 4 LDNO charges'!$B$10:$B$199,MATCH($A98,'Annex 4 LDNO charges'!$A$10:$A$199,0))=0,"",INDEX('Annex 4 LDNO charges'!$B$10:$B$199,MATCH($A98,'Annex 4 LDNO charges'!$A$10:$A$199,0))))</f>
        <v>JEK</v>
      </c>
      <c r="C98" s="198">
        <f>IFERROR(INDEX('Annex 1 LV, HV and UMS charges'!$C$12:$C$43,MATCH($A98,'Annex 1 LV, HV and UMS charges'!$A$12:$A$43,0)),INDEX('Annex 4 LDNO charges'!$C$10:$C$199,MATCH($A98,'Annex 4 LDNO charges'!$A$10:$A$199,0)))</f>
        <v>0</v>
      </c>
      <c r="D98" s="173"/>
      <c r="E98" s="213">
        <v>0</v>
      </c>
    </row>
    <row r="99" spans="1:5" ht="20.149999999999999" customHeight="1" x14ac:dyDescent="0.25">
      <c r="A99" s="157" t="s">
        <v>244</v>
      </c>
      <c r="B99" s="197" t="str">
        <f>IFERROR(INDEX('Annex 1 LV, HV and UMS charges'!$B$12:$B$43,MATCH($A99,'Annex 1 LV, HV and UMS charges'!$A$12:$A$43,0)),IF(INDEX('Annex 4 LDNO charges'!$B$10:$B$199,MATCH($A99,'Annex 4 LDNO charges'!$A$10:$A$199,0))=0,"",INDEX('Annex 4 LDNO charges'!$B$10:$B$199,MATCH($A99,'Annex 4 LDNO charges'!$A$10:$A$199,0))))</f>
        <v>J14</v>
      </c>
      <c r="C99" s="198">
        <f>IFERROR(INDEX('Annex 1 LV, HV and UMS charges'!$C$12:$C$43,MATCH($A99,'Annex 1 LV, HV and UMS charges'!$A$12:$A$43,0)),INDEX('Annex 4 LDNO charges'!$C$10:$C$199,MATCH($A99,'Annex 4 LDNO charges'!$A$10:$A$199,0)))</f>
        <v>0</v>
      </c>
      <c r="D99" s="173"/>
      <c r="E99" s="213">
        <v>0</v>
      </c>
    </row>
    <row r="100" spans="1:5" ht="20.149999999999999" customHeight="1" x14ac:dyDescent="0.25">
      <c r="A100" s="157" t="s">
        <v>251</v>
      </c>
      <c r="B100" s="197" t="str">
        <f>IFERROR(INDEX('Annex 1 LV, HV and UMS charges'!$B$12:$B$43,MATCH($A100,'Annex 1 LV, HV and UMS charges'!$A$12:$A$43,0)),IF(INDEX('Annex 4 LDNO charges'!$B$10:$B$199,MATCH($A100,'Annex 4 LDNO charges'!$A$10:$A$199,0))=0,"",INDEX('Annex 4 LDNO charges'!$B$10:$B$199,MATCH($A100,'Annex 4 LDNO charges'!$A$10:$A$199,0))))</f>
        <v>J20</v>
      </c>
      <c r="C100" s="198" t="str">
        <f>IFERROR(INDEX('Annex 1 LV, HV and UMS charges'!$C$12:$C$43,MATCH($A100,'Annex 1 LV, HV and UMS charges'!$A$12:$A$43,0)),INDEX('Annex 4 LDNO charges'!$C$10:$C$199,MATCH($A100,'Annex 4 LDNO charges'!$A$10:$A$199,0)))</f>
        <v>0, 1, 2</v>
      </c>
      <c r="D100" s="213">
        <v>0</v>
      </c>
      <c r="E100" s="213">
        <v>0</v>
      </c>
    </row>
    <row r="101" spans="1:5" ht="20.149999999999999" customHeight="1" x14ac:dyDescent="0.25">
      <c r="A101" s="157" t="s">
        <v>253</v>
      </c>
      <c r="B101" s="197" t="str">
        <f>IFERROR(INDEX('Annex 1 LV, HV and UMS charges'!$B$12:$B$43,MATCH($A101,'Annex 1 LV, HV and UMS charges'!$A$12:$A$43,0)),IF(INDEX('Annex 4 LDNO charges'!$B$10:$B$199,MATCH($A101,'Annex 4 LDNO charges'!$A$10:$A$199,0))=0,"",INDEX('Annex 4 LDNO charges'!$B$10:$B$199,MATCH($A101,'Annex 4 LDNO charges'!$A$10:$A$199,0))))</f>
        <v>J22</v>
      </c>
      <c r="C101" s="198" t="str">
        <f>IFERROR(INDEX('Annex 1 LV, HV and UMS charges'!$C$12:$C$43,MATCH($A101,'Annex 1 LV, HV and UMS charges'!$A$12:$A$43,0)),INDEX('Annex 4 LDNO charges'!$C$10:$C$199,MATCH($A101,'Annex 4 LDNO charges'!$A$10:$A$199,0)))</f>
        <v>0, 3, 4, 5-8</v>
      </c>
      <c r="D101" s="173"/>
      <c r="E101" s="213">
        <v>0</v>
      </c>
    </row>
    <row r="102" spans="1:5" ht="20.149999999999999" customHeight="1" x14ac:dyDescent="0.25">
      <c r="A102" s="157" t="s">
        <v>254</v>
      </c>
      <c r="B102" s="197" t="str">
        <f>IFERROR(INDEX('Annex 1 LV, HV and UMS charges'!$B$12:$B$43,MATCH($A102,'Annex 1 LV, HV and UMS charges'!$A$12:$A$43,0)),IF(INDEX('Annex 4 LDNO charges'!$B$10:$B$199,MATCH($A102,'Annex 4 LDNO charges'!$A$10:$A$199,0))=0,"",INDEX('Annex 4 LDNO charges'!$B$10:$B$199,MATCH($A102,'Annex 4 LDNO charges'!$A$10:$A$199,0))))</f>
        <v>J23</v>
      </c>
      <c r="C102" s="198" t="str">
        <f>IFERROR(INDEX('Annex 1 LV, HV and UMS charges'!$C$12:$C$43,MATCH($A102,'Annex 1 LV, HV and UMS charges'!$A$12:$A$43,0)),INDEX('Annex 4 LDNO charges'!$C$10:$C$199,MATCH($A102,'Annex 4 LDNO charges'!$A$10:$A$199,0)))</f>
        <v>0, 3, 4, 5-8</v>
      </c>
      <c r="D102" s="173"/>
      <c r="E102" s="213">
        <v>0</v>
      </c>
    </row>
    <row r="103" spans="1:5" ht="20.149999999999999" customHeight="1" x14ac:dyDescent="0.25">
      <c r="A103" s="157" t="s">
        <v>255</v>
      </c>
      <c r="B103" s="197" t="str">
        <f>IFERROR(INDEX('Annex 1 LV, HV and UMS charges'!$B$12:$B$43,MATCH($A103,'Annex 1 LV, HV and UMS charges'!$A$12:$A$43,0)),IF(INDEX('Annex 4 LDNO charges'!$B$10:$B$199,MATCH($A103,'Annex 4 LDNO charges'!$A$10:$A$199,0))=0,"",INDEX('Annex 4 LDNO charges'!$B$10:$B$199,MATCH($A103,'Annex 4 LDNO charges'!$A$10:$A$199,0))))</f>
        <v>J24</v>
      </c>
      <c r="C103" s="198" t="str">
        <f>IFERROR(INDEX('Annex 1 LV, HV and UMS charges'!$C$12:$C$43,MATCH($A103,'Annex 1 LV, HV and UMS charges'!$A$12:$A$43,0)),INDEX('Annex 4 LDNO charges'!$C$10:$C$199,MATCH($A103,'Annex 4 LDNO charges'!$A$10:$A$199,0)))</f>
        <v>0, 3, 4, 5-8</v>
      </c>
      <c r="D103" s="173"/>
      <c r="E103" s="213">
        <v>0</v>
      </c>
    </row>
    <row r="104" spans="1:5" ht="20.149999999999999" customHeight="1" x14ac:dyDescent="0.25">
      <c r="A104" s="157" t="s">
        <v>256</v>
      </c>
      <c r="B104" s="197" t="str">
        <f>IFERROR(INDEX('Annex 1 LV, HV and UMS charges'!$B$12:$B$43,MATCH($A104,'Annex 1 LV, HV and UMS charges'!$A$12:$A$43,0)),IF(INDEX('Annex 4 LDNO charges'!$B$10:$B$199,MATCH($A104,'Annex 4 LDNO charges'!$A$10:$A$199,0))=0,"",INDEX('Annex 4 LDNO charges'!$B$10:$B$199,MATCH($A104,'Annex 4 LDNO charges'!$A$10:$A$199,0))))</f>
        <v>J25</v>
      </c>
      <c r="C104" s="198" t="str">
        <f>IFERROR(INDEX('Annex 1 LV, HV and UMS charges'!$C$12:$C$43,MATCH($A104,'Annex 1 LV, HV and UMS charges'!$A$12:$A$43,0)),INDEX('Annex 4 LDNO charges'!$C$10:$C$199,MATCH($A104,'Annex 4 LDNO charges'!$A$10:$A$199,0)))</f>
        <v>0, 3, 4, 5-8</v>
      </c>
      <c r="D104" s="173"/>
      <c r="E104" s="213">
        <v>0</v>
      </c>
    </row>
    <row r="105" spans="1:5" ht="20.149999999999999" customHeight="1" x14ac:dyDescent="0.25">
      <c r="A105" s="157" t="s">
        <v>257</v>
      </c>
      <c r="B105" s="197" t="str">
        <f>IFERROR(INDEX('Annex 1 LV, HV and UMS charges'!$B$12:$B$43,MATCH($A105,'Annex 1 LV, HV and UMS charges'!$A$12:$A$43,0)),IF(INDEX('Annex 4 LDNO charges'!$B$10:$B$199,MATCH($A105,'Annex 4 LDNO charges'!$A$10:$A$199,0))=0,"",INDEX('Annex 4 LDNO charges'!$B$10:$B$199,MATCH($A105,'Annex 4 LDNO charges'!$A$10:$A$199,0))))</f>
        <v>J26</v>
      </c>
      <c r="C105" s="198" t="str">
        <f>IFERROR(INDEX('Annex 1 LV, HV and UMS charges'!$C$12:$C$43,MATCH($A105,'Annex 1 LV, HV and UMS charges'!$A$12:$A$43,0)),INDEX('Annex 4 LDNO charges'!$C$10:$C$199,MATCH($A105,'Annex 4 LDNO charges'!$A$10:$A$199,0)))</f>
        <v>0, 3, 4, 5-8</v>
      </c>
      <c r="D105" s="173"/>
      <c r="E105" s="213">
        <v>0</v>
      </c>
    </row>
    <row r="106" spans="1:5" ht="20.149999999999999" customHeight="1" x14ac:dyDescent="0.25">
      <c r="A106" s="157" t="s">
        <v>259</v>
      </c>
      <c r="B106" s="197" t="str">
        <f>IFERROR(INDEX('Annex 1 LV, HV and UMS charges'!$B$12:$B$43,MATCH($A106,'Annex 1 LV, HV and UMS charges'!$A$12:$A$43,0)),IF(INDEX('Annex 4 LDNO charges'!$B$10:$B$199,MATCH($A106,'Annex 4 LDNO charges'!$A$10:$A$199,0))=0,"",INDEX('Annex 4 LDNO charges'!$B$10:$B$199,MATCH($A106,'Annex 4 LDNO charges'!$A$10:$A$199,0))))</f>
        <v>J28</v>
      </c>
      <c r="C106" s="198">
        <f>IFERROR(INDEX('Annex 1 LV, HV and UMS charges'!$C$12:$C$43,MATCH($A106,'Annex 1 LV, HV and UMS charges'!$A$12:$A$43,0)),INDEX('Annex 4 LDNO charges'!$C$10:$C$199,MATCH($A106,'Annex 4 LDNO charges'!$A$10:$A$199,0)))</f>
        <v>0</v>
      </c>
      <c r="D106" s="173"/>
      <c r="E106" s="213">
        <v>0</v>
      </c>
    </row>
    <row r="107" spans="1:5" ht="20.149999999999999" customHeight="1" x14ac:dyDescent="0.25">
      <c r="A107" s="157" t="s">
        <v>260</v>
      </c>
      <c r="B107" s="197" t="str">
        <f>IFERROR(INDEX('Annex 1 LV, HV and UMS charges'!$B$12:$B$43,MATCH($A107,'Annex 1 LV, HV and UMS charges'!$A$12:$A$43,0)),IF(INDEX('Annex 4 LDNO charges'!$B$10:$B$199,MATCH($A107,'Annex 4 LDNO charges'!$A$10:$A$199,0))=0,"",INDEX('Annex 4 LDNO charges'!$B$10:$B$199,MATCH($A107,'Annex 4 LDNO charges'!$A$10:$A$199,0))))</f>
        <v>J29</v>
      </c>
      <c r="C107" s="198">
        <f>IFERROR(INDEX('Annex 1 LV, HV and UMS charges'!$C$12:$C$43,MATCH($A107,'Annex 1 LV, HV and UMS charges'!$A$12:$A$43,0)),INDEX('Annex 4 LDNO charges'!$C$10:$C$199,MATCH($A107,'Annex 4 LDNO charges'!$A$10:$A$199,0)))</f>
        <v>0</v>
      </c>
      <c r="D107" s="173"/>
      <c r="E107" s="213">
        <v>0</v>
      </c>
    </row>
    <row r="108" spans="1:5" ht="20.149999999999999" customHeight="1" x14ac:dyDescent="0.25">
      <c r="A108" s="157" t="s">
        <v>261</v>
      </c>
      <c r="B108" s="197" t="str">
        <f>IFERROR(INDEX('Annex 1 LV, HV and UMS charges'!$B$12:$B$43,MATCH($A108,'Annex 1 LV, HV and UMS charges'!$A$12:$A$43,0)),IF(INDEX('Annex 4 LDNO charges'!$B$10:$B$199,MATCH($A108,'Annex 4 LDNO charges'!$A$10:$A$199,0))=0,"",INDEX('Annex 4 LDNO charges'!$B$10:$B$199,MATCH($A108,'Annex 4 LDNO charges'!$A$10:$A$199,0))))</f>
        <v>J30</v>
      </c>
      <c r="C108" s="198">
        <f>IFERROR(INDEX('Annex 1 LV, HV and UMS charges'!$C$12:$C$43,MATCH($A108,'Annex 1 LV, HV and UMS charges'!$A$12:$A$43,0)),INDEX('Annex 4 LDNO charges'!$C$10:$C$199,MATCH($A108,'Annex 4 LDNO charges'!$A$10:$A$199,0)))</f>
        <v>0</v>
      </c>
      <c r="D108" s="173"/>
      <c r="E108" s="213">
        <v>0</v>
      </c>
    </row>
    <row r="109" spans="1:5" ht="20.149999999999999" customHeight="1" x14ac:dyDescent="0.25">
      <c r="A109" s="157" t="s">
        <v>262</v>
      </c>
      <c r="B109" s="197" t="str">
        <f>IFERROR(INDEX('Annex 1 LV, HV and UMS charges'!$B$12:$B$43,MATCH($A109,'Annex 1 LV, HV and UMS charges'!$A$12:$A$43,0)),IF(INDEX('Annex 4 LDNO charges'!$B$10:$B$199,MATCH($A109,'Annex 4 LDNO charges'!$A$10:$A$199,0))=0,"",INDEX('Annex 4 LDNO charges'!$B$10:$B$199,MATCH($A109,'Annex 4 LDNO charges'!$A$10:$A$199,0))))</f>
        <v>J31</v>
      </c>
      <c r="C109" s="198">
        <f>IFERROR(INDEX('Annex 1 LV, HV and UMS charges'!$C$12:$C$43,MATCH($A109,'Annex 1 LV, HV and UMS charges'!$A$12:$A$43,0)),INDEX('Annex 4 LDNO charges'!$C$10:$C$199,MATCH($A109,'Annex 4 LDNO charges'!$A$10:$A$199,0)))</f>
        <v>0</v>
      </c>
      <c r="D109" s="173"/>
      <c r="E109" s="213">
        <v>0</v>
      </c>
    </row>
    <row r="110" spans="1:5" ht="20.149999999999999" customHeight="1" x14ac:dyDescent="0.25">
      <c r="A110" s="157" t="s">
        <v>263</v>
      </c>
      <c r="B110" s="197" t="str">
        <f>IFERROR(INDEX('Annex 1 LV, HV and UMS charges'!$B$12:$B$43,MATCH($A110,'Annex 1 LV, HV and UMS charges'!$A$12:$A$43,0)),IF(INDEX('Annex 4 LDNO charges'!$B$10:$B$199,MATCH($A110,'Annex 4 LDNO charges'!$A$10:$A$199,0))=0,"",INDEX('Annex 4 LDNO charges'!$B$10:$B$199,MATCH($A110,'Annex 4 LDNO charges'!$A$10:$A$199,0))))</f>
        <v>J32</v>
      </c>
      <c r="C110" s="198">
        <f>IFERROR(INDEX('Annex 1 LV, HV and UMS charges'!$C$12:$C$43,MATCH($A110,'Annex 1 LV, HV and UMS charges'!$A$12:$A$43,0)),INDEX('Annex 4 LDNO charges'!$C$10:$C$199,MATCH($A110,'Annex 4 LDNO charges'!$A$10:$A$199,0)))</f>
        <v>0</v>
      </c>
      <c r="D110" s="173"/>
      <c r="E110" s="213">
        <v>0</v>
      </c>
    </row>
    <row r="111" spans="1:5" ht="20.149999999999999" customHeight="1" x14ac:dyDescent="0.25">
      <c r="A111" s="157" t="s">
        <v>264</v>
      </c>
      <c r="B111" s="197" t="str">
        <f>IFERROR(INDEX('Annex 1 LV, HV and UMS charges'!$B$12:$B$43,MATCH($A111,'Annex 1 LV, HV and UMS charges'!$A$12:$A$43,0)),IF(INDEX('Annex 4 LDNO charges'!$B$10:$B$199,MATCH($A111,'Annex 4 LDNO charges'!$A$10:$A$199,0))=0,"",INDEX('Annex 4 LDNO charges'!$B$10:$B$199,MATCH($A111,'Annex 4 LDNO charges'!$A$10:$A$199,0))))</f>
        <v>J33</v>
      </c>
      <c r="C111" s="198">
        <f>IFERROR(INDEX('Annex 1 LV, HV and UMS charges'!$C$12:$C$43,MATCH($A111,'Annex 1 LV, HV and UMS charges'!$A$12:$A$43,0)),INDEX('Annex 4 LDNO charges'!$C$10:$C$199,MATCH($A111,'Annex 4 LDNO charges'!$A$10:$A$199,0)))</f>
        <v>0</v>
      </c>
      <c r="D111" s="173"/>
      <c r="E111" s="213">
        <v>0</v>
      </c>
    </row>
    <row r="112" spans="1:5" ht="20.149999999999999" customHeight="1" x14ac:dyDescent="0.25">
      <c r="A112" s="157" t="s">
        <v>266</v>
      </c>
      <c r="B112" s="197" t="str">
        <f>IFERROR(INDEX('Annex 1 LV, HV and UMS charges'!$B$12:$B$43,MATCH($A112,'Annex 1 LV, HV and UMS charges'!$A$12:$A$43,0)),IF(INDEX('Annex 4 LDNO charges'!$B$10:$B$199,MATCH($A112,'Annex 4 LDNO charges'!$A$10:$A$199,0))=0,"",INDEX('Annex 4 LDNO charges'!$B$10:$B$199,MATCH($A112,'Annex 4 LDNO charges'!$A$10:$A$199,0))))</f>
        <v>J34</v>
      </c>
      <c r="C112" s="198">
        <f>IFERROR(INDEX('Annex 1 LV, HV and UMS charges'!$C$12:$C$43,MATCH($A112,'Annex 1 LV, HV and UMS charges'!$A$12:$A$43,0)),INDEX('Annex 4 LDNO charges'!$C$10:$C$199,MATCH($A112,'Annex 4 LDNO charges'!$A$10:$A$199,0)))</f>
        <v>0</v>
      </c>
      <c r="D112" s="173"/>
      <c r="E112" s="213">
        <v>0</v>
      </c>
    </row>
    <row r="113" spans="1:5" ht="20.149999999999999" customHeight="1" x14ac:dyDescent="0.25">
      <c r="A113" s="157" t="s">
        <v>268</v>
      </c>
      <c r="B113" s="197" t="str">
        <f>IFERROR(INDEX('Annex 1 LV, HV and UMS charges'!$B$12:$B$43,MATCH($A113,'Annex 1 LV, HV and UMS charges'!$A$12:$A$43,0)),IF(INDEX('Annex 4 LDNO charges'!$B$10:$B$199,MATCH($A113,'Annex 4 LDNO charges'!$A$10:$A$199,0))=0,"",INDEX('Annex 4 LDNO charges'!$B$10:$B$199,MATCH($A113,'Annex 4 LDNO charges'!$A$10:$A$199,0))))</f>
        <v>J35</v>
      </c>
      <c r="C113" s="198">
        <f>IFERROR(INDEX('Annex 1 LV, HV and UMS charges'!$C$12:$C$43,MATCH($A113,'Annex 1 LV, HV and UMS charges'!$A$12:$A$43,0)),INDEX('Annex 4 LDNO charges'!$C$10:$C$199,MATCH($A113,'Annex 4 LDNO charges'!$A$10:$A$199,0)))</f>
        <v>0</v>
      </c>
      <c r="D113" s="173"/>
      <c r="E113" s="213">
        <v>0</v>
      </c>
    </row>
    <row r="114" spans="1:5" ht="20.149999999999999" customHeight="1" x14ac:dyDescent="0.25">
      <c r="A114" s="157" t="s">
        <v>270</v>
      </c>
      <c r="B114" s="197" t="str">
        <f>IFERROR(INDEX('Annex 1 LV, HV and UMS charges'!$B$12:$B$43,MATCH($A114,'Annex 1 LV, HV and UMS charges'!$A$12:$A$43,0)),IF(INDEX('Annex 4 LDNO charges'!$B$10:$B$199,MATCH($A114,'Annex 4 LDNO charges'!$A$10:$A$199,0))=0,"",INDEX('Annex 4 LDNO charges'!$B$10:$B$199,MATCH($A114,'Annex 4 LDNO charges'!$A$10:$A$199,0))))</f>
        <v>J36</v>
      </c>
      <c r="C114" s="198">
        <f>IFERROR(INDEX('Annex 1 LV, HV and UMS charges'!$C$12:$C$43,MATCH($A114,'Annex 1 LV, HV and UMS charges'!$A$12:$A$43,0)),INDEX('Annex 4 LDNO charges'!$C$10:$C$199,MATCH($A114,'Annex 4 LDNO charges'!$A$10:$A$199,0)))</f>
        <v>0</v>
      </c>
      <c r="D114" s="173"/>
      <c r="E114" s="213">
        <v>0</v>
      </c>
    </row>
    <row r="115" spans="1:5" ht="20.149999999999999" customHeight="1" x14ac:dyDescent="0.25">
      <c r="A115" s="157" t="s">
        <v>272</v>
      </c>
      <c r="B115" s="197" t="str">
        <f>IFERROR(INDEX('Annex 1 LV, HV and UMS charges'!$B$12:$B$43,MATCH($A115,'Annex 1 LV, HV and UMS charges'!$A$12:$A$43,0)),IF(INDEX('Annex 4 LDNO charges'!$B$10:$B$199,MATCH($A115,'Annex 4 LDNO charges'!$A$10:$A$199,0))=0,"",INDEX('Annex 4 LDNO charges'!$B$10:$B$199,MATCH($A115,'Annex 4 LDNO charges'!$A$10:$A$199,0))))</f>
        <v>J37</v>
      </c>
      <c r="C115" s="198">
        <f>IFERROR(INDEX('Annex 1 LV, HV and UMS charges'!$C$12:$C$43,MATCH($A115,'Annex 1 LV, HV and UMS charges'!$A$12:$A$43,0)),INDEX('Annex 4 LDNO charges'!$C$10:$C$199,MATCH($A115,'Annex 4 LDNO charges'!$A$10:$A$199,0)))</f>
        <v>0</v>
      </c>
      <c r="D115" s="173"/>
      <c r="E115" s="213">
        <v>0</v>
      </c>
    </row>
    <row r="116" spans="1:5" ht="20.149999999999999" customHeight="1" x14ac:dyDescent="0.25">
      <c r="A116" s="157" t="s">
        <v>274</v>
      </c>
      <c r="B116" s="197" t="str">
        <f>IFERROR(INDEX('Annex 1 LV, HV and UMS charges'!$B$12:$B$43,MATCH($A116,'Annex 1 LV, HV and UMS charges'!$A$12:$A$43,0)),IF(INDEX('Annex 4 LDNO charges'!$B$10:$B$199,MATCH($A116,'Annex 4 LDNO charges'!$A$10:$A$199,0))=0,"",INDEX('Annex 4 LDNO charges'!$B$10:$B$199,MATCH($A116,'Annex 4 LDNO charges'!$A$10:$A$199,0))))</f>
        <v>J38</v>
      </c>
      <c r="C116" s="198">
        <f>IFERROR(INDEX('Annex 1 LV, HV and UMS charges'!$C$12:$C$43,MATCH($A116,'Annex 1 LV, HV and UMS charges'!$A$12:$A$43,0)),INDEX('Annex 4 LDNO charges'!$C$10:$C$199,MATCH($A116,'Annex 4 LDNO charges'!$A$10:$A$199,0)))</f>
        <v>0</v>
      </c>
      <c r="D116" s="173"/>
      <c r="E116" s="213">
        <v>0</v>
      </c>
    </row>
    <row r="117" spans="1:5" ht="20.149999999999999" customHeight="1" x14ac:dyDescent="0.25">
      <c r="A117" s="157" t="s">
        <v>275</v>
      </c>
      <c r="B117" s="197" t="str">
        <f>IFERROR(INDEX('Annex 1 LV, HV and UMS charges'!$B$12:$B$43,MATCH($A117,'Annex 1 LV, HV and UMS charges'!$A$12:$A$43,0)),IF(INDEX('Annex 4 LDNO charges'!$B$10:$B$199,MATCH($A117,'Annex 4 LDNO charges'!$A$10:$A$199,0))=0,"",INDEX('Annex 4 LDNO charges'!$B$10:$B$199,MATCH($A117,'Annex 4 LDNO charges'!$A$10:$A$199,0))))</f>
        <v>J39</v>
      </c>
      <c r="C117" s="198">
        <f>IFERROR(INDEX('Annex 1 LV, HV and UMS charges'!$C$12:$C$43,MATCH($A117,'Annex 1 LV, HV and UMS charges'!$A$12:$A$43,0)),INDEX('Annex 4 LDNO charges'!$C$10:$C$199,MATCH($A117,'Annex 4 LDNO charges'!$A$10:$A$199,0)))</f>
        <v>0</v>
      </c>
      <c r="D117" s="173"/>
      <c r="E117" s="213">
        <v>0</v>
      </c>
    </row>
    <row r="118" spans="1:5" ht="20.149999999999999" customHeight="1" x14ac:dyDescent="0.25">
      <c r="A118" s="157" t="s">
        <v>276</v>
      </c>
      <c r="B118" s="197" t="str">
        <f>IFERROR(INDEX('Annex 1 LV, HV and UMS charges'!$B$12:$B$43,MATCH($A118,'Annex 1 LV, HV and UMS charges'!$A$12:$A$43,0)),IF(INDEX('Annex 4 LDNO charges'!$B$10:$B$199,MATCH($A118,'Annex 4 LDNO charges'!$A$10:$A$199,0))=0,"",INDEX('Annex 4 LDNO charges'!$B$10:$B$199,MATCH($A118,'Annex 4 LDNO charges'!$A$10:$A$199,0))))</f>
        <v>J40</v>
      </c>
      <c r="C118" s="198">
        <f>IFERROR(INDEX('Annex 1 LV, HV and UMS charges'!$C$12:$C$43,MATCH($A118,'Annex 1 LV, HV and UMS charges'!$A$12:$A$43,0)),INDEX('Annex 4 LDNO charges'!$C$10:$C$199,MATCH($A118,'Annex 4 LDNO charges'!$A$10:$A$199,0)))</f>
        <v>0</v>
      </c>
      <c r="D118" s="173"/>
      <c r="E118" s="213">
        <v>0</v>
      </c>
    </row>
    <row r="119" spans="1:5" ht="20.149999999999999" customHeight="1" x14ac:dyDescent="0.25">
      <c r="A119" s="157" t="s">
        <v>277</v>
      </c>
      <c r="B119" s="197" t="str">
        <f>IFERROR(INDEX('Annex 1 LV, HV and UMS charges'!$B$12:$B$43,MATCH($A119,'Annex 1 LV, HV and UMS charges'!$A$12:$A$43,0)),IF(INDEX('Annex 4 LDNO charges'!$B$10:$B$199,MATCH($A119,'Annex 4 LDNO charges'!$A$10:$A$199,0))=0,"",INDEX('Annex 4 LDNO charges'!$B$10:$B$199,MATCH($A119,'Annex 4 LDNO charges'!$A$10:$A$199,0))))</f>
        <v>J41</v>
      </c>
      <c r="C119" s="198">
        <f>IFERROR(INDEX('Annex 1 LV, HV and UMS charges'!$C$12:$C$43,MATCH($A119,'Annex 1 LV, HV and UMS charges'!$A$12:$A$43,0)),INDEX('Annex 4 LDNO charges'!$C$10:$C$199,MATCH($A119,'Annex 4 LDNO charges'!$A$10:$A$199,0)))</f>
        <v>0</v>
      </c>
      <c r="D119" s="173"/>
      <c r="E119" s="213">
        <v>0</v>
      </c>
    </row>
    <row r="120" spans="1:5" ht="20.149999999999999" customHeight="1" x14ac:dyDescent="0.25">
      <c r="A120" s="157" t="s">
        <v>278</v>
      </c>
      <c r="B120" s="197" t="str">
        <f>IFERROR(INDEX('Annex 1 LV, HV and UMS charges'!$B$12:$B$43,MATCH($A120,'Annex 1 LV, HV and UMS charges'!$A$12:$A$43,0)),IF(INDEX('Annex 4 LDNO charges'!$B$10:$B$199,MATCH($A120,'Annex 4 LDNO charges'!$A$10:$A$199,0))=0,"",INDEX('Annex 4 LDNO charges'!$B$10:$B$199,MATCH($A120,'Annex 4 LDNO charges'!$A$10:$A$199,0))))</f>
        <v>J42</v>
      </c>
      <c r="C120" s="198">
        <f>IFERROR(INDEX('Annex 1 LV, HV and UMS charges'!$C$12:$C$43,MATCH($A120,'Annex 1 LV, HV and UMS charges'!$A$12:$A$43,0)),INDEX('Annex 4 LDNO charges'!$C$10:$C$199,MATCH($A120,'Annex 4 LDNO charges'!$A$10:$A$199,0)))</f>
        <v>0</v>
      </c>
      <c r="D120" s="173"/>
      <c r="E120" s="213">
        <v>0</v>
      </c>
    </row>
    <row r="121" spans="1:5" ht="20.149999999999999" customHeight="1" x14ac:dyDescent="0.25">
      <c r="A121" s="157" t="s">
        <v>285</v>
      </c>
      <c r="B121" s="197" t="str">
        <f>IFERROR(INDEX('Annex 1 LV, HV and UMS charges'!$B$12:$B$43,MATCH($A121,'Annex 1 LV, HV and UMS charges'!$A$12:$A$43,0)),IF(INDEX('Annex 4 LDNO charges'!$B$10:$B$199,MATCH($A121,'Annex 4 LDNO charges'!$A$10:$A$199,0))=0,"",INDEX('Annex 4 LDNO charges'!$B$10:$B$199,MATCH($A121,'Annex 4 LDNO charges'!$A$10:$A$199,0))))</f>
        <v>J49</v>
      </c>
      <c r="C121" s="198" t="str">
        <f>IFERROR(INDEX('Annex 1 LV, HV and UMS charges'!$C$12:$C$43,MATCH($A121,'Annex 1 LV, HV and UMS charges'!$A$12:$A$43,0)),INDEX('Annex 4 LDNO charges'!$C$10:$C$199,MATCH($A121,'Annex 4 LDNO charges'!$A$10:$A$199,0)))</f>
        <v>0, 1, 2</v>
      </c>
      <c r="D121" s="213">
        <v>0</v>
      </c>
      <c r="E121" s="213">
        <v>0</v>
      </c>
    </row>
    <row r="122" spans="1:5" ht="20.149999999999999" customHeight="1" x14ac:dyDescent="0.25">
      <c r="A122" s="157" t="s">
        <v>287</v>
      </c>
      <c r="B122" s="197" t="str">
        <f>IFERROR(INDEX('Annex 1 LV, HV and UMS charges'!$B$12:$B$43,MATCH($A122,'Annex 1 LV, HV and UMS charges'!$A$12:$A$43,0)),IF(INDEX('Annex 4 LDNO charges'!$B$10:$B$199,MATCH($A122,'Annex 4 LDNO charges'!$A$10:$A$199,0))=0,"",INDEX('Annex 4 LDNO charges'!$B$10:$B$199,MATCH($A122,'Annex 4 LDNO charges'!$A$10:$A$199,0))))</f>
        <v>J51</v>
      </c>
      <c r="C122" s="198" t="str">
        <f>IFERROR(INDEX('Annex 1 LV, HV and UMS charges'!$C$12:$C$43,MATCH($A122,'Annex 1 LV, HV and UMS charges'!$A$12:$A$43,0)),INDEX('Annex 4 LDNO charges'!$C$10:$C$199,MATCH($A122,'Annex 4 LDNO charges'!$A$10:$A$199,0)))</f>
        <v>0, 3, 4, 5-8</v>
      </c>
      <c r="D122" s="173"/>
      <c r="E122" s="213">
        <v>0</v>
      </c>
    </row>
    <row r="123" spans="1:5" ht="20.149999999999999" customHeight="1" x14ac:dyDescent="0.25">
      <c r="A123" s="157" t="s">
        <v>288</v>
      </c>
      <c r="B123" s="197" t="str">
        <f>IFERROR(INDEX('Annex 1 LV, HV and UMS charges'!$B$12:$B$43,MATCH($A123,'Annex 1 LV, HV and UMS charges'!$A$12:$A$43,0)),IF(INDEX('Annex 4 LDNO charges'!$B$10:$B$199,MATCH($A123,'Annex 4 LDNO charges'!$A$10:$A$199,0))=0,"",INDEX('Annex 4 LDNO charges'!$B$10:$B$199,MATCH($A123,'Annex 4 LDNO charges'!$A$10:$A$199,0))))</f>
        <v>J52</v>
      </c>
      <c r="C123" s="198" t="str">
        <f>IFERROR(INDEX('Annex 1 LV, HV and UMS charges'!$C$12:$C$43,MATCH($A123,'Annex 1 LV, HV and UMS charges'!$A$12:$A$43,0)),INDEX('Annex 4 LDNO charges'!$C$10:$C$199,MATCH($A123,'Annex 4 LDNO charges'!$A$10:$A$199,0)))</f>
        <v>0, 3, 4, 5-8</v>
      </c>
      <c r="D123" s="173"/>
      <c r="E123" s="213">
        <v>0</v>
      </c>
    </row>
    <row r="124" spans="1:5" ht="20.149999999999999" customHeight="1" x14ac:dyDescent="0.25">
      <c r="A124" s="157" t="s">
        <v>289</v>
      </c>
      <c r="B124" s="197" t="str">
        <f>IFERROR(INDEX('Annex 1 LV, HV and UMS charges'!$B$12:$B$43,MATCH($A124,'Annex 1 LV, HV and UMS charges'!$A$12:$A$43,0)),IF(INDEX('Annex 4 LDNO charges'!$B$10:$B$199,MATCH($A124,'Annex 4 LDNO charges'!$A$10:$A$199,0))=0,"",INDEX('Annex 4 LDNO charges'!$B$10:$B$199,MATCH($A124,'Annex 4 LDNO charges'!$A$10:$A$199,0))))</f>
        <v>J53</v>
      </c>
      <c r="C124" s="198" t="str">
        <f>IFERROR(INDEX('Annex 1 LV, HV and UMS charges'!$C$12:$C$43,MATCH($A124,'Annex 1 LV, HV and UMS charges'!$A$12:$A$43,0)),INDEX('Annex 4 LDNO charges'!$C$10:$C$199,MATCH($A124,'Annex 4 LDNO charges'!$A$10:$A$199,0)))</f>
        <v>0, 3, 4, 5-8</v>
      </c>
      <c r="D124" s="173"/>
      <c r="E124" s="213">
        <v>0</v>
      </c>
    </row>
    <row r="125" spans="1:5" ht="20.149999999999999" customHeight="1" x14ac:dyDescent="0.25">
      <c r="A125" s="157" t="s">
        <v>290</v>
      </c>
      <c r="B125" s="197" t="str">
        <f>IFERROR(INDEX('Annex 1 LV, HV and UMS charges'!$B$12:$B$43,MATCH($A125,'Annex 1 LV, HV and UMS charges'!$A$12:$A$43,0)),IF(INDEX('Annex 4 LDNO charges'!$B$10:$B$199,MATCH($A125,'Annex 4 LDNO charges'!$A$10:$A$199,0))=0,"",INDEX('Annex 4 LDNO charges'!$B$10:$B$199,MATCH($A125,'Annex 4 LDNO charges'!$A$10:$A$199,0))))</f>
        <v>J54</v>
      </c>
      <c r="C125" s="198" t="str">
        <f>IFERROR(INDEX('Annex 1 LV, HV and UMS charges'!$C$12:$C$43,MATCH($A125,'Annex 1 LV, HV and UMS charges'!$A$12:$A$43,0)),INDEX('Annex 4 LDNO charges'!$C$10:$C$199,MATCH($A125,'Annex 4 LDNO charges'!$A$10:$A$199,0)))</f>
        <v>0, 3, 4, 5-8</v>
      </c>
      <c r="D125" s="173"/>
      <c r="E125" s="213">
        <v>0</v>
      </c>
    </row>
    <row r="126" spans="1:5" ht="20.149999999999999" customHeight="1" x14ac:dyDescent="0.25">
      <c r="A126" s="157" t="s">
        <v>291</v>
      </c>
      <c r="B126" s="197" t="str">
        <f>IFERROR(INDEX('Annex 1 LV, HV and UMS charges'!$B$12:$B$43,MATCH($A126,'Annex 1 LV, HV and UMS charges'!$A$12:$A$43,0)),IF(INDEX('Annex 4 LDNO charges'!$B$10:$B$199,MATCH($A126,'Annex 4 LDNO charges'!$A$10:$A$199,0))=0,"",INDEX('Annex 4 LDNO charges'!$B$10:$B$199,MATCH($A126,'Annex 4 LDNO charges'!$A$10:$A$199,0))))</f>
        <v>J55</v>
      </c>
      <c r="C126" s="198" t="str">
        <f>IFERROR(INDEX('Annex 1 LV, HV and UMS charges'!$C$12:$C$43,MATCH($A126,'Annex 1 LV, HV and UMS charges'!$A$12:$A$43,0)),INDEX('Annex 4 LDNO charges'!$C$10:$C$199,MATCH($A126,'Annex 4 LDNO charges'!$A$10:$A$199,0)))</f>
        <v>0, 3, 4, 5-8</v>
      </c>
      <c r="D126" s="173"/>
      <c r="E126" s="213">
        <v>0</v>
      </c>
    </row>
    <row r="127" spans="1:5" ht="20.149999999999999" customHeight="1" x14ac:dyDescent="0.25">
      <c r="A127" s="157" t="s">
        <v>293</v>
      </c>
      <c r="B127" s="197" t="str">
        <f>IFERROR(INDEX('Annex 1 LV, HV and UMS charges'!$B$12:$B$43,MATCH($A127,'Annex 1 LV, HV and UMS charges'!$A$12:$A$43,0)),IF(INDEX('Annex 4 LDNO charges'!$B$10:$B$199,MATCH($A127,'Annex 4 LDNO charges'!$A$10:$A$199,0))=0,"",INDEX('Annex 4 LDNO charges'!$B$10:$B$199,MATCH($A127,'Annex 4 LDNO charges'!$A$10:$A$199,0))))</f>
        <v>J57</v>
      </c>
      <c r="C127" s="198">
        <f>IFERROR(INDEX('Annex 1 LV, HV and UMS charges'!$C$12:$C$43,MATCH($A127,'Annex 1 LV, HV and UMS charges'!$A$12:$A$43,0)),INDEX('Annex 4 LDNO charges'!$C$10:$C$199,MATCH($A127,'Annex 4 LDNO charges'!$A$10:$A$199,0)))</f>
        <v>0</v>
      </c>
      <c r="D127" s="173"/>
      <c r="E127" s="213">
        <v>0</v>
      </c>
    </row>
    <row r="128" spans="1:5" ht="20.149999999999999" customHeight="1" x14ac:dyDescent="0.25">
      <c r="A128" s="157" t="s">
        <v>294</v>
      </c>
      <c r="B128" s="197" t="str">
        <f>IFERROR(INDEX('Annex 1 LV, HV and UMS charges'!$B$12:$B$43,MATCH($A128,'Annex 1 LV, HV and UMS charges'!$A$12:$A$43,0)),IF(INDEX('Annex 4 LDNO charges'!$B$10:$B$199,MATCH($A128,'Annex 4 LDNO charges'!$A$10:$A$199,0))=0,"",INDEX('Annex 4 LDNO charges'!$B$10:$B$199,MATCH($A128,'Annex 4 LDNO charges'!$A$10:$A$199,0))))</f>
        <v>J58</v>
      </c>
      <c r="C128" s="198">
        <f>IFERROR(INDEX('Annex 1 LV, HV and UMS charges'!$C$12:$C$43,MATCH($A128,'Annex 1 LV, HV and UMS charges'!$A$12:$A$43,0)),INDEX('Annex 4 LDNO charges'!$C$10:$C$199,MATCH($A128,'Annex 4 LDNO charges'!$A$10:$A$199,0)))</f>
        <v>0</v>
      </c>
      <c r="D128" s="173"/>
      <c r="E128" s="213">
        <v>0</v>
      </c>
    </row>
    <row r="129" spans="1:5" ht="20.149999999999999" customHeight="1" x14ac:dyDescent="0.25">
      <c r="A129" s="157" t="s">
        <v>295</v>
      </c>
      <c r="B129" s="197" t="str">
        <f>IFERROR(INDEX('Annex 1 LV, HV and UMS charges'!$B$12:$B$43,MATCH($A129,'Annex 1 LV, HV and UMS charges'!$A$12:$A$43,0)),IF(INDEX('Annex 4 LDNO charges'!$B$10:$B$199,MATCH($A129,'Annex 4 LDNO charges'!$A$10:$A$199,0))=0,"",INDEX('Annex 4 LDNO charges'!$B$10:$B$199,MATCH($A129,'Annex 4 LDNO charges'!$A$10:$A$199,0))))</f>
        <v>J59</v>
      </c>
      <c r="C129" s="198">
        <f>IFERROR(INDEX('Annex 1 LV, HV and UMS charges'!$C$12:$C$43,MATCH($A129,'Annex 1 LV, HV and UMS charges'!$A$12:$A$43,0)),INDEX('Annex 4 LDNO charges'!$C$10:$C$199,MATCH($A129,'Annex 4 LDNO charges'!$A$10:$A$199,0)))</f>
        <v>0</v>
      </c>
      <c r="D129" s="173"/>
      <c r="E129" s="213">
        <v>0</v>
      </c>
    </row>
    <row r="130" spans="1:5" ht="20.149999999999999" customHeight="1" x14ac:dyDescent="0.25">
      <c r="A130" s="157" t="s">
        <v>296</v>
      </c>
      <c r="B130" s="197" t="str">
        <f>IFERROR(INDEX('Annex 1 LV, HV and UMS charges'!$B$12:$B$43,MATCH($A130,'Annex 1 LV, HV and UMS charges'!$A$12:$A$43,0)),IF(INDEX('Annex 4 LDNO charges'!$B$10:$B$199,MATCH($A130,'Annex 4 LDNO charges'!$A$10:$A$199,0))=0,"",INDEX('Annex 4 LDNO charges'!$B$10:$B$199,MATCH($A130,'Annex 4 LDNO charges'!$A$10:$A$199,0))))</f>
        <v>J60</v>
      </c>
      <c r="C130" s="198">
        <f>IFERROR(INDEX('Annex 1 LV, HV and UMS charges'!$C$12:$C$43,MATCH($A130,'Annex 1 LV, HV and UMS charges'!$A$12:$A$43,0)),INDEX('Annex 4 LDNO charges'!$C$10:$C$199,MATCH($A130,'Annex 4 LDNO charges'!$A$10:$A$199,0)))</f>
        <v>0</v>
      </c>
      <c r="D130" s="173"/>
      <c r="E130" s="213">
        <v>0</v>
      </c>
    </row>
    <row r="131" spans="1:5" ht="20.149999999999999" customHeight="1" x14ac:dyDescent="0.25">
      <c r="A131" s="157" t="s">
        <v>297</v>
      </c>
      <c r="B131" s="197" t="str">
        <f>IFERROR(INDEX('Annex 1 LV, HV and UMS charges'!$B$12:$B$43,MATCH($A131,'Annex 1 LV, HV and UMS charges'!$A$12:$A$43,0)),IF(INDEX('Annex 4 LDNO charges'!$B$10:$B$199,MATCH($A131,'Annex 4 LDNO charges'!$A$10:$A$199,0))=0,"",INDEX('Annex 4 LDNO charges'!$B$10:$B$199,MATCH($A131,'Annex 4 LDNO charges'!$A$10:$A$199,0))))</f>
        <v>J61</v>
      </c>
      <c r="C131" s="198">
        <f>IFERROR(INDEX('Annex 1 LV, HV and UMS charges'!$C$12:$C$43,MATCH($A131,'Annex 1 LV, HV and UMS charges'!$A$12:$A$43,0)),INDEX('Annex 4 LDNO charges'!$C$10:$C$199,MATCH($A131,'Annex 4 LDNO charges'!$A$10:$A$199,0)))</f>
        <v>0</v>
      </c>
      <c r="D131" s="173"/>
      <c r="E131" s="213">
        <v>0</v>
      </c>
    </row>
    <row r="132" spans="1:5" ht="20.149999999999999" customHeight="1" x14ac:dyDescent="0.25">
      <c r="A132" s="157" t="s">
        <v>298</v>
      </c>
      <c r="B132" s="197" t="str">
        <f>IFERROR(INDEX('Annex 1 LV, HV and UMS charges'!$B$12:$B$43,MATCH($A132,'Annex 1 LV, HV and UMS charges'!$A$12:$A$43,0)),IF(INDEX('Annex 4 LDNO charges'!$B$10:$B$199,MATCH($A132,'Annex 4 LDNO charges'!$A$10:$A$199,0))=0,"",INDEX('Annex 4 LDNO charges'!$B$10:$B$199,MATCH($A132,'Annex 4 LDNO charges'!$A$10:$A$199,0))))</f>
        <v>J62</v>
      </c>
      <c r="C132" s="198">
        <f>IFERROR(INDEX('Annex 1 LV, HV and UMS charges'!$C$12:$C$43,MATCH($A132,'Annex 1 LV, HV and UMS charges'!$A$12:$A$43,0)),INDEX('Annex 4 LDNO charges'!$C$10:$C$199,MATCH($A132,'Annex 4 LDNO charges'!$A$10:$A$199,0)))</f>
        <v>0</v>
      </c>
      <c r="D132" s="173"/>
      <c r="E132" s="213">
        <v>0</v>
      </c>
    </row>
    <row r="133" spans="1:5" ht="20.149999999999999" customHeight="1" x14ac:dyDescent="0.25">
      <c r="A133" s="157" t="s">
        <v>300</v>
      </c>
      <c r="B133" s="197" t="str">
        <f>IFERROR(INDEX('Annex 1 LV, HV and UMS charges'!$B$12:$B$43,MATCH($A133,'Annex 1 LV, HV and UMS charges'!$A$12:$A$43,0)),IF(INDEX('Annex 4 LDNO charges'!$B$10:$B$199,MATCH($A133,'Annex 4 LDNO charges'!$A$10:$A$199,0))=0,"",INDEX('Annex 4 LDNO charges'!$B$10:$B$199,MATCH($A133,'Annex 4 LDNO charges'!$A$10:$A$199,0))))</f>
        <v>J63</v>
      </c>
      <c r="C133" s="198">
        <f>IFERROR(INDEX('Annex 1 LV, HV and UMS charges'!$C$12:$C$43,MATCH($A133,'Annex 1 LV, HV and UMS charges'!$A$12:$A$43,0)),INDEX('Annex 4 LDNO charges'!$C$10:$C$199,MATCH($A133,'Annex 4 LDNO charges'!$A$10:$A$199,0)))</f>
        <v>0</v>
      </c>
      <c r="D133" s="173"/>
      <c r="E133" s="213">
        <v>0</v>
      </c>
    </row>
    <row r="134" spans="1:5" ht="20.149999999999999" customHeight="1" x14ac:dyDescent="0.25">
      <c r="A134" s="157" t="s">
        <v>302</v>
      </c>
      <c r="B134" s="197" t="str">
        <f>IFERROR(INDEX('Annex 1 LV, HV and UMS charges'!$B$12:$B$43,MATCH($A134,'Annex 1 LV, HV and UMS charges'!$A$12:$A$43,0)),IF(INDEX('Annex 4 LDNO charges'!$B$10:$B$199,MATCH($A134,'Annex 4 LDNO charges'!$A$10:$A$199,0))=0,"",INDEX('Annex 4 LDNO charges'!$B$10:$B$199,MATCH($A134,'Annex 4 LDNO charges'!$A$10:$A$199,0))))</f>
        <v>J64</v>
      </c>
      <c r="C134" s="198">
        <f>IFERROR(INDEX('Annex 1 LV, HV and UMS charges'!$C$12:$C$43,MATCH($A134,'Annex 1 LV, HV and UMS charges'!$A$12:$A$43,0)),INDEX('Annex 4 LDNO charges'!$C$10:$C$199,MATCH($A134,'Annex 4 LDNO charges'!$A$10:$A$199,0)))</f>
        <v>0</v>
      </c>
      <c r="D134" s="173"/>
      <c r="E134" s="213">
        <v>0</v>
      </c>
    </row>
    <row r="135" spans="1:5" ht="20.149999999999999" customHeight="1" x14ac:dyDescent="0.25">
      <c r="A135" s="157" t="s">
        <v>304</v>
      </c>
      <c r="B135" s="197" t="str">
        <f>IFERROR(INDEX('Annex 1 LV, HV and UMS charges'!$B$12:$B$43,MATCH($A135,'Annex 1 LV, HV and UMS charges'!$A$12:$A$43,0)),IF(INDEX('Annex 4 LDNO charges'!$B$10:$B$199,MATCH($A135,'Annex 4 LDNO charges'!$A$10:$A$199,0))=0,"",INDEX('Annex 4 LDNO charges'!$B$10:$B$199,MATCH($A135,'Annex 4 LDNO charges'!$A$10:$A$199,0))))</f>
        <v>J65</v>
      </c>
      <c r="C135" s="198">
        <f>IFERROR(INDEX('Annex 1 LV, HV and UMS charges'!$C$12:$C$43,MATCH($A135,'Annex 1 LV, HV and UMS charges'!$A$12:$A$43,0)),INDEX('Annex 4 LDNO charges'!$C$10:$C$199,MATCH($A135,'Annex 4 LDNO charges'!$A$10:$A$199,0)))</f>
        <v>0</v>
      </c>
      <c r="D135" s="173"/>
      <c r="E135" s="213">
        <v>0</v>
      </c>
    </row>
    <row r="136" spans="1:5" ht="20.149999999999999" customHeight="1" x14ac:dyDescent="0.25">
      <c r="A136" s="157" t="s">
        <v>306</v>
      </c>
      <c r="B136" s="197" t="str">
        <f>IFERROR(INDEX('Annex 1 LV, HV and UMS charges'!$B$12:$B$43,MATCH($A136,'Annex 1 LV, HV and UMS charges'!$A$12:$A$43,0)),IF(INDEX('Annex 4 LDNO charges'!$B$10:$B$199,MATCH($A136,'Annex 4 LDNO charges'!$A$10:$A$199,0))=0,"",INDEX('Annex 4 LDNO charges'!$B$10:$B$199,MATCH($A136,'Annex 4 LDNO charges'!$A$10:$A$199,0))))</f>
        <v>J66</v>
      </c>
      <c r="C136" s="198">
        <f>IFERROR(INDEX('Annex 1 LV, HV and UMS charges'!$C$12:$C$43,MATCH($A136,'Annex 1 LV, HV and UMS charges'!$A$12:$A$43,0)),INDEX('Annex 4 LDNO charges'!$C$10:$C$199,MATCH($A136,'Annex 4 LDNO charges'!$A$10:$A$199,0)))</f>
        <v>0</v>
      </c>
      <c r="D136" s="173"/>
      <c r="E136" s="213">
        <v>0</v>
      </c>
    </row>
    <row r="137" spans="1:5" ht="20.149999999999999" customHeight="1" x14ac:dyDescent="0.25">
      <c r="A137" s="157" t="s">
        <v>308</v>
      </c>
      <c r="B137" s="197" t="str">
        <f>IFERROR(INDEX('Annex 1 LV, HV and UMS charges'!$B$12:$B$43,MATCH($A137,'Annex 1 LV, HV and UMS charges'!$A$12:$A$43,0)),IF(INDEX('Annex 4 LDNO charges'!$B$10:$B$199,MATCH($A137,'Annex 4 LDNO charges'!$A$10:$A$199,0))=0,"",INDEX('Annex 4 LDNO charges'!$B$10:$B$199,MATCH($A137,'Annex 4 LDNO charges'!$A$10:$A$199,0))))</f>
        <v>J67</v>
      </c>
      <c r="C137" s="198">
        <f>IFERROR(INDEX('Annex 1 LV, HV and UMS charges'!$C$12:$C$43,MATCH($A137,'Annex 1 LV, HV and UMS charges'!$A$12:$A$43,0)),INDEX('Annex 4 LDNO charges'!$C$10:$C$199,MATCH($A137,'Annex 4 LDNO charges'!$A$10:$A$199,0)))</f>
        <v>0</v>
      </c>
      <c r="D137" s="173"/>
      <c r="E137" s="213">
        <v>0</v>
      </c>
    </row>
    <row r="138" spans="1:5" ht="20.149999999999999" customHeight="1" x14ac:dyDescent="0.25">
      <c r="A138" s="157" t="s">
        <v>309</v>
      </c>
      <c r="B138" s="197" t="str">
        <f>IFERROR(INDEX('Annex 1 LV, HV and UMS charges'!$B$12:$B$43,MATCH($A138,'Annex 1 LV, HV and UMS charges'!$A$12:$A$43,0)),IF(INDEX('Annex 4 LDNO charges'!$B$10:$B$199,MATCH($A138,'Annex 4 LDNO charges'!$A$10:$A$199,0))=0,"",INDEX('Annex 4 LDNO charges'!$B$10:$B$199,MATCH($A138,'Annex 4 LDNO charges'!$A$10:$A$199,0))))</f>
        <v>J68</v>
      </c>
      <c r="C138" s="198">
        <f>IFERROR(INDEX('Annex 1 LV, HV and UMS charges'!$C$12:$C$43,MATCH($A138,'Annex 1 LV, HV and UMS charges'!$A$12:$A$43,0)),INDEX('Annex 4 LDNO charges'!$C$10:$C$199,MATCH($A138,'Annex 4 LDNO charges'!$A$10:$A$199,0)))</f>
        <v>0</v>
      </c>
      <c r="D138" s="173"/>
      <c r="E138" s="213">
        <v>0</v>
      </c>
    </row>
    <row r="139" spans="1:5" ht="20.149999999999999" customHeight="1" x14ac:dyDescent="0.25">
      <c r="A139" s="157" t="s">
        <v>310</v>
      </c>
      <c r="B139" s="197" t="str">
        <f>IFERROR(INDEX('Annex 1 LV, HV and UMS charges'!$B$12:$B$43,MATCH($A139,'Annex 1 LV, HV and UMS charges'!$A$12:$A$43,0)),IF(INDEX('Annex 4 LDNO charges'!$B$10:$B$199,MATCH($A139,'Annex 4 LDNO charges'!$A$10:$A$199,0))=0,"",INDEX('Annex 4 LDNO charges'!$B$10:$B$199,MATCH($A139,'Annex 4 LDNO charges'!$A$10:$A$199,0))))</f>
        <v>J69</v>
      </c>
      <c r="C139" s="198">
        <f>IFERROR(INDEX('Annex 1 LV, HV and UMS charges'!$C$12:$C$43,MATCH($A139,'Annex 1 LV, HV and UMS charges'!$A$12:$A$43,0)),INDEX('Annex 4 LDNO charges'!$C$10:$C$199,MATCH($A139,'Annex 4 LDNO charges'!$A$10:$A$199,0)))</f>
        <v>0</v>
      </c>
      <c r="D139" s="173"/>
      <c r="E139" s="213">
        <v>0</v>
      </c>
    </row>
    <row r="140" spans="1:5" ht="20.149999999999999" customHeight="1" x14ac:dyDescent="0.25">
      <c r="A140" s="157" t="s">
        <v>311</v>
      </c>
      <c r="B140" s="197" t="str">
        <f>IFERROR(INDEX('Annex 1 LV, HV and UMS charges'!$B$12:$B$43,MATCH($A140,'Annex 1 LV, HV and UMS charges'!$A$12:$A$43,0)),IF(INDEX('Annex 4 LDNO charges'!$B$10:$B$199,MATCH($A140,'Annex 4 LDNO charges'!$A$10:$A$199,0))=0,"",INDEX('Annex 4 LDNO charges'!$B$10:$B$199,MATCH($A140,'Annex 4 LDNO charges'!$A$10:$A$199,0))))</f>
        <v>J70</v>
      </c>
      <c r="C140" s="198">
        <f>IFERROR(INDEX('Annex 1 LV, HV and UMS charges'!$C$12:$C$43,MATCH($A140,'Annex 1 LV, HV and UMS charges'!$A$12:$A$43,0)),INDEX('Annex 4 LDNO charges'!$C$10:$C$199,MATCH($A140,'Annex 4 LDNO charges'!$A$10:$A$199,0)))</f>
        <v>0</v>
      </c>
      <c r="D140" s="173"/>
      <c r="E140" s="213">
        <v>0</v>
      </c>
    </row>
    <row r="141" spans="1:5" ht="20.149999999999999" customHeight="1" x14ac:dyDescent="0.25">
      <c r="A141" s="157" t="s">
        <v>312</v>
      </c>
      <c r="B141" s="197" t="str">
        <f>IFERROR(INDEX('Annex 1 LV, HV and UMS charges'!$B$12:$B$43,MATCH($A141,'Annex 1 LV, HV and UMS charges'!$A$12:$A$43,0)),IF(INDEX('Annex 4 LDNO charges'!$B$10:$B$199,MATCH($A141,'Annex 4 LDNO charges'!$A$10:$A$199,0))=0,"",INDEX('Annex 4 LDNO charges'!$B$10:$B$199,MATCH($A141,'Annex 4 LDNO charges'!$A$10:$A$199,0))))</f>
        <v>J71</v>
      </c>
      <c r="C141" s="198">
        <f>IFERROR(INDEX('Annex 1 LV, HV and UMS charges'!$C$12:$C$43,MATCH($A141,'Annex 1 LV, HV and UMS charges'!$A$12:$A$43,0)),INDEX('Annex 4 LDNO charges'!$C$10:$C$199,MATCH($A141,'Annex 4 LDNO charges'!$A$10:$A$199,0)))</f>
        <v>0</v>
      </c>
      <c r="D141" s="173"/>
      <c r="E141" s="213">
        <v>0</v>
      </c>
    </row>
    <row r="142" spans="1:5" ht="20.149999999999999" customHeight="1" x14ac:dyDescent="0.25">
      <c r="A142" s="157" t="s">
        <v>319</v>
      </c>
      <c r="B142" s="197" t="str">
        <f>IFERROR(INDEX('Annex 1 LV, HV and UMS charges'!$B$12:$B$43,MATCH($A142,'Annex 1 LV, HV and UMS charges'!$A$12:$A$43,0)),IF(INDEX('Annex 4 LDNO charges'!$B$10:$B$199,MATCH($A142,'Annex 4 LDNO charges'!$A$10:$A$199,0))=0,"",INDEX('Annex 4 LDNO charges'!$B$10:$B$199,MATCH($A142,'Annex 4 LDNO charges'!$A$10:$A$199,0))))</f>
        <v>J78</v>
      </c>
      <c r="C142" s="198" t="str">
        <f>IFERROR(INDEX('Annex 1 LV, HV and UMS charges'!$C$12:$C$43,MATCH($A142,'Annex 1 LV, HV and UMS charges'!$A$12:$A$43,0)),INDEX('Annex 4 LDNO charges'!$C$10:$C$199,MATCH($A142,'Annex 4 LDNO charges'!$A$10:$A$199,0)))</f>
        <v>0, 1, 2</v>
      </c>
      <c r="D142" s="213">
        <v>0</v>
      </c>
      <c r="E142" s="213">
        <v>0</v>
      </c>
    </row>
    <row r="143" spans="1:5" ht="20.149999999999999" customHeight="1" x14ac:dyDescent="0.25">
      <c r="A143" s="157" t="s">
        <v>321</v>
      </c>
      <c r="B143" s="197" t="str">
        <f>IFERROR(INDEX('Annex 1 LV, HV and UMS charges'!$B$12:$B$43,MATCH($A143,'Annex 1 LV, HV and UMS charges'!$A$12:$A$43,0)),IF(INDEX('Annex 4 LDNO charges'!$B$10:$B$199,MATCH($A143,'Annex 4 LDNO charges'!$A$10:$A$199,0))=0,"",INDEX('Annex 4 LDNO charges'!$B$10:$B$199,MATCH($A143,'Annex 4 LDNO charges'!$A$10:$A$199,0))))</f>
        <v>J80</v>
      </c>
      <c r="C143" s="198" t="str">
        <f>IFERROR(INDEX('Annex 1 LV, HV and UMS charges'!$C$12:$C$43,MATCH($A143,'Annex 1 LV, HV and UMS charges'!$A$12:$A$43,0)),INDEX('Annex 4 LDNO charges'!$C$10:$C$199,MATCH($A143,'Annex 4 LDNO charges'!$A$10:$A$199,0)))</f>
        <v>0, 3, 4, 5-8</v>
      </c>
      <c r="D143" s="173"/>
      <c r="E143" s="213">
        <v>0</v>
      </c>
    </row>
    <row r="144" spans="1:5" ht="20.149999999999999" customHeight="1" x14ac:dyDescent="0.25">
      <c r="A144" s="157" t="s">
        <v>322</v>
      </c>
      <c r="B144" s="197" t="str">
        <f>IFERROR(INDEX('Annex 1 LV, HV and UMS charges'!$B$12:$B$43,MATCH($A144,'Annex 1 LV, HV and UMS charges'!$A$12:$A$43,0)),IF(INDEX('Annex 4 LDNO charges'!$B$10:$B$199,MATCH($A144,'Annex 4 LDNO charges'!$A$10:$A$199,0))=0,"",INDEX('Annex 4 LDNO charges'!$B$10:$B$199,MATCH($A144,'Annex 4 LDNO charges'!$A$10:$A$199,0))))</f>
        <v>J81</v>
      </c>
      <c r="C144" s="198" t="str">
        <f>IFERROR(INDEX('Annex 1 LV, HV and UMS charges'!$C$12:$C$43,MATCH($A144,'Annex 1 LV, HV and UMS charges'!$A$12:$A$43,0)),INDEX('Annex 4 LDNO charges'!$C$10:$C$199,MATCH($A144,'Annex 4 LDNO charges'!$A$10:$A$199,0)))</f>
        <v>0, 3, 4, 5-8</v>
      </c>
      <c r="D144" s="173"/>
      <c r="E144" s="213">
        <v>0</v>
      </c>
    </row>
    <row r="145" spans="1:5" ht="20.149999999999999" customHeight="1" x14ac:dyDescent="0.25">
      <c r="A145" s="157" t="s">
        <v>323</v>
      </c>
      <c r="B145" s="197" t="str">
        <f>IFERROR(INDEX('Annex 1 LV, HV and UMS charges'!$B$12:$B$43,MATCH($A145,'Annex 1 LV, HV and UMS charges'!$A$12:$A$43,0)),IF(INDEX('Annex 4 LDNO charges'!$B$10:$B$199,MATCH($A145,'Annex 4 LDNO charges'!$A$10:$A$199,0))=0,"",INDEX('Annex 4 LDNO charges'!$B$10:$B$199,MATCH($A145,'Annex 4 LDNO charges'!$A$10:$A$199,0))))</f>
        <v>J82</v>
      </c>
      <c r="C145" s="198" t="str">
        <f>IFERROR(INDEX('Annex 1 LV, HV and UMS charges'!$C$12:$C$43,MATCH($A145,'Annex 1 LV, HV and UMS charges'!$A$12:$A$43,0)),INDEX('Annex 4 LDNO charges'!$C$10:$C$199,MATCH($A145,'Annex 4 LDNO charges'!$A$10:$A$199,0)))</f>
        <v>0, 3, 4, 5-8</v>
      </c>
      <c r="D145" s="173"/>
      <c r="E145" s="213">
        <v>0</v>
      </c>
    </row>
    <row r="146" spans="1:5" ht="20.149999999999999" customHeight="1" x14ac:dyDescent="0.25">
      <c r="A146" s="157" t="s">
        <v>324</v>
      </c>
      <c r="B146" s="197" t="str">
        <f>IFERROR(INDEX('Annex 1 LV, HV and UMS charges'!$B$12:$B$43,MATCH($A146,'Annex 1 LV, HV and UMS charges'!$A$12:$A$43,0)),IF(INDEX('Annex 4 LDNO charges'!$B$10:$B$199,MATCH($A146,'Annex 4 LDNO charges'!$A$10:$A$199,0))=0,"",INDEX('Annex 4 LDNO charges'!$B$10:$B$199,MATCH($A146,'Annex 4 LDNO charges'!$A$10:$A$199,0))))</f>
        <v>J83</v>
      </c>
      <c r="C146" s="198" t="str">
        <f>IFERROR(INDEX('Annex 1 LV, HV and UMS charges'!$C$12:$C$43,MATCH($A146,'Annex 1 LV, HV and UMS charges'!$A$12:$A$43,0)),INDEX('Annex 4 LDNO charges'!$C$10:$C$199,MATCH($A146,'Annex 4 LDNO charges'!$A$10:$A$199,0)))</f>
        <v>0, 3, 4, 5-8</v>
      </c>
      <c r="D146" s="173"/>
      <c r="E146" s="213">
        <v>0</v>
      </c>
    </row>
    <row r="147" spans="1:5" ht="20.149999999999999" customHeight="1" x14ac:dyDescent="0.25">
      <c r="A147" s="157" t="s">
        <v>325</v>
      </c>
      <c r="B147" s="197" t="str">
        <f>IFERROR(INDEX('Annex 1 LV, HV and UMS charges'!$B$12:$B$43,MATCH($A147,'Annex 1 LV, HV and UMS charges'!$A$12:$A$43,0)),IF(INDEX('Annex 4 LDNO charges'!$B$10:$B$199,MATCH($A147,'Annex 4 LDNO charges'!$A$10:$A$199,0))=0,"",INDEX('Annex 4 LDNO charges'!$B$10:$B$199,MATCH($A147,'Annex 4 LDNO charges'!$A$10:$A$199,0))))</f>
        <v>J84</v>
      </c>
      <c r="C147" s="198" t="str">
        <f>IFERROR(INDEX('Annex 1 LV, HV and UMS charges'!$C$12:$C$43,MATCH($A147,'Annex 1 LV, HV and UMS charges'!$A$12:$A$43,0)),INDEX('Annex 4 LDNO charges'!$C$10:$C$199,MATCH($A147,'Annex 4 LDNO charges'!$A$10:$A$199,0)))</f>
        <v>0, 3, 4, 5-8</v>
      </c>
      <c r="D147" s="173"/>
      <c r="E147" s="213">
        <v>0</v>
      </c>
    </row>
    <row r="148" spans="1:5" ht="20.149999999999999" customHeight="1" x14ac:dyDescent="0.25">
      <c r="A148" s="157" t="s">
        <v>327</v>
      </c>
      <c r="B148" s="197" t="str">
        <f>IFERROR(INDEX('Annex 1 LV, HV and UMS charges'!$B$12:$B$43,MATCH($A148,'Annex 1 LV, HV and UMS charges'!$A$12:$A$43,0)),IF(INDEX('Annex 4 LDNO charges'!$B$10:$B$199,MATCH($A148,'Annex 4 LDNO charges'!$A$10:$A$199,0))=0,"",INDEX('Annex 4 LDNO charges'!$B$10:$B$199,MATCH($A148,'Annex 4 LDNO charges'!$A$10:$A$199,0))))</f>
        <v>J86</v>
      </c>
      <c r="C148" s="198">
        <f>IFERROR(INDEX('Annex 1 LV, HV and UMS charges'!$C$12:$C$43,MATCH($A148,'Annex 1 LV, HV and UMS charges'!$A$12:$A$43,0)),INDEX('Annex 4 LDNO charges'!$C$10:$C$199,MATCH($A148,'Annex 4 LDNO charges'!$A$10:$A$199,0)))</f>
        <v>0</v>
      </c>
      <c r="D148" s="173"/>
      <c r="E148" s="213">
        <v>0</v>
      </c>
    </row>
    <row r="149" spans="1:5" ht="20.149999999999999" customHeight="1" x14ac:dyDescent="0.25">
      <c r="A149" s="157" t="s">
        <v>328</v>
      </c>
      <c r="B149" s="197" t="str">
        <f>IFERROR(INDEX('Annex 1 LV, HV and UMS charges'!$B$12:$B$43,MATCH($A149,'Annex 1 LV, HV and UMS charges'!$A$12:$A$43,0)),IF(INDEX('Annex 4 LDNO charges'!$B$10:$B$199,MATCH($A149,'Annex 4 LDNO charges'!$A$10:$A$199,0))=0,"",INDEX('Annex 4 LDNO charges'!$B$10:$B$199,MATCH($A149,'Annex 4 LDNO charges'!$A$10:$A$199,0))))</f>
        <v>J87</v>
      </c>
      <c r="C149" s="198">
        <f>IFERROR(INDEX('Annex 1 LV, HV and UMS charges'!$C$12:$C$43,MATCH($A149,'Annex 1 LV, HV and UMS charges'!$A$12:$A$43,0)),INDEX('Annex 4 LDNO charges'!$C$10:$C$199,MATCH($A149,'Annex 4 LDNO charges'!$A$10:$A$199,0)))</f>
        <v>0</v>
      </c>
      <c r="D149" s="173"/>
      <c r="E149" s="213">
        <v>0</v>
      </c>
    </row>
    <row r="150" spans="1:5" ht="20.149999999999999" customHeight="1" x14ac:dyDescent="0.25">
      <c r="A150" s="157" t="s">
        <v>329</v>
      </c>
      <c r="B150" s="197" t="str">
        <f>IFERROR(INDEX('Annex 1 LV, HV and UMS charges'!$B$12:$B$43,MATCH($A150,'Annex 1 LV, HV and UMS charges'!$A$12:$A$43,0)),IF(INDEX('Annex 4 LDNO charges'!$B$10:$B$199,MATCH($A150,'Annex 4 LDNO charges'!$A$10:$A$199,0))=0,"",INDEX('Annex 4 LDNO charges'!$B$10:$B$199,MATCH($A150,'Annex 4 LDNO charges'!$A$10:$A$199,0))))</f>
        <v>J88</v>
      </c>
      <c r="C150" s="198">
        <f>IFERROR(INDEX('Annex 1 LV, HV and UMS charges'!$C$12:$C$43,MATCH($A150,'Annex 1 LV, HV and UMS charges'!$A$12:$A$43,0)),INDEX('Annex 4 LDNO charges'!$C$10:$C$199,MATCH($A150,'Annex 4 LDNO charges'!$A$10:$A$199,0)))</f>
        <v>0</v>
      </c>
      <c r="D150" s="173"/>
      <c r="E150" s="213">
        <v>0</v>
      </c>
    </row>
    <row r="151" spans="1:5" ht="20.149999999999999" customHeight="1" x14ac:dyDescent="0.25">
      <c r="A151" s="157" t="s">
        <v>330</v>
      </c>
      <c r="B151" s="197" t="str">
        <f>IFERROR(INDEX('Annex 1 LV, HV and UMS charges'!$B$12:$B$43,MATCH($A151,'Annex 1 LV, HV and UMS charges'!$A$12:$A$43,0)),IF(INDEX('Annex 4 LDNO charges'!$B$10:$B$199,MATCH($A151,'Annex 4 LDNO charges'!$A$10:$A$199,0))=0,"",INDEX('Annex 4 LDNO charges'!$B$10:$B$199,MATCH($A151,'Annex 4 LDNO charges'!$A$10:$A$199,0))))</f>
        <v>J89</v>
      </c>
      <c r="C151" s="198">
        <f>IFERROR(INDEX('Annex 1 LV, HV and UMS charges'!$C$12:$C$43,MATCH($A151,'Annex 1 LV, HV and UMS charges'!$A$12:$A$43,0)),INDEX('Annex 4 LDNO charges'!$C$10:$C$199,MATCH($A151,'Annex 4 LDNO charges'!$A$10:$A$199,0)))</f>
        <v>0</v>
      </c>
      <c r="D151" s="173"/>
      <c r="E151" s="213">
        <v>0</v>
      </c>
    </row>
    <row r="152" spans="1:5" ht="20.149999999999999" customHeight="1" x14ac:dyDescent="0.25">
      <c r="A152" s="157" t="s">
        <v>331</v>
      </c>
      <c r="B152" s="197" t="str">
        <f>IFERROR(INDEX('Annex 1 LV, HV and UMS charges'!$B$12:$B$43,MATCH($A152,'Annex 1 LV, HV and UMS charges'!$A$12:$A$43,0)),IF(INDEX('Annex 4 LDNO charges'!$B$10:$B$199,MATCH($A152,'Annex 4 LDNO charges'!$A$10:$A$199,0))=0,"",INDEX('Annex 4 LDNO charges'!$B$10:$B$199,MATCH($A152,'Annex 4 LDNO charges'!$A$10:$A$199,0))))</f>
        <v>J90</v>
      </c>
      <c r="C152" s="198">
        <f>IFERROR(INDEX('Annex 1 LV, HV and UMS charges'!$C$12:$C$43,MATCH($A152,'Annex 1 LV, HV and UMS charges'!$A$12:$A$43,0)),INDEX('Annex 4 LDNO charges'!$C$10:$C$199,MATCH($A152,'Annex 4 LDNO charges'!$A$10:$A$199,0)))</f>
        <v>0</v>
      </c>
      <c r="D152" s="173"/>
      <c r="E152" s="213">
        <v>0</v>
      </c>
    </row>
    <row r="153" spans="1:5" ht="20.149999999999999" customHeight="1" x14ac:dyDescent="0.25">
      <c r="A153" s="157" t="s">
        <v>332</v>
      </c>
      <c r="B153" s="197" t="str">
        <f>IFERROR(INDEX('Annex 1 LV, HV and UMS charges'!$B$12:$B$43,MATCH($A153,'Annex 1 LV, HV and UMS charges'!$A$12:$A$43,0)),IF(INDEX('Annex 4 LDNO charges'!$B$10:$B$199,MATCH($A153,'Annex 4 LDNO charges'!$A$10:$A$199,0))=0,"",INDEX('Annex 4 LDNO charges'!$B$10:$B$199,MATCH($A153,'Annex 4 LDNO charges'!$A$10:$A$199,0))))</f>
        <v>J91</v>
      </c>
      <c r="C153" s="198">
        <f>IFERROR(INDEX('Annex 1 LV, HV and UMS charges'!$C$12:$C$43,MATCH($A153,'Annex 1 LV, HV and UMS charges'!$A$12:$A$43,0)),INDEX('Annex 4 LDNO charges'!$C$10:$C$199,MATCH($A153,'Annex 4 LDNO charges'!$A$10:$A$199,0)))</f>
        <v>0</v>
      </c>
      <c r="D153" s="173"/>
      <c r="E153" s="213">
        <v>0</v>
      </c>
    </row>
    <row r="154" spans="1:5" ht="20.149999999999999" customHeight="1" x14ac:dyDescent="0.25">
      <c r="A154" s="157" t="s">
        <v>334</v>
      </c>
      <c r="B154" s="197" t="str">
        <f>IFERROR(INDEX('Annex 1 LV, HV and UMS charges'!$B$12:$B$43,MATCH($A154,'Annex 1 LV, HV and UMS charges'!$A$12:$A$43,0)),IF(INDEX('Annex 4 LDNO charges'!$B$10:$B$199,MATCH($A154,'Annex 4 LDNO charges'!$A$10:$A$199,0))=0,"",INDEX('Annex 4 LDNO charges'!$B$10:$B$199,MATCH($A154,'Annex 4 LDNO charges'!$A$10:$A$199,0))))</f>
        <v>J92</v>
      </c>
      <c r="C154" s="198">
        <f>IFERROR(INDEX('Annex 1 LV, HV and UMS charges'!$C$12:$C$43,MATCH($A154,'Annex 1 LV, HV and UMS charges'!$A$12:$A$43,0)),INDEX('Annex 4 LDNO charges'!$C$10:$C$199,MATCH($A154,'Annex 4 LDNO charges'!$A$10:$A$199,0)))</f>
        <v>0</v>
      </c>
      <c r="D154" s="173"/>
      <c r="E154" s="213">
        <v>0</v>
      </c>
    </row>
    <row r="155" spans="1:5" ht="20.149999999999999" customHeight="1" x14ac:dyDescent="0.25">
      <c r="A155" s="157" t="s">
        <v>336</v>
      </c>
      <c r="B155" s="197" t="str">
        <f>IFERROR(INDEX('Annex 1 LV, HV and UMS charges'!$B$12:$B$43,MATCH($A155,'Annex 1 LV, HV and UMS charges'!$A$12:$A$43,0)),IF(INDEX('Annex 4 LDNO charges'!$B$10:$B$199,MATCH($A155,'Annex 4 LDNO charges'!$A$10:$A$199,0))=0,"",INDEX('Annex 4 LDNO charges'!$B$10:$B$199,MATCH($A155,'Annex 4 LDNO charges'!$A$10:$A$199,0))))</f>
        <v>J93</v>
      </c>
      <c r="C155" s="198">
        <f>IFERROR(INDEX('Annex 1 LV, HV and UMS charges'!$C$12:$C$43,MATCH($A155,'Annex 1 LV, HV and UMS charges'!$A$12:$A$43,0)),INDEX('Annex 4 LDNO charges'!$C$10:$C$199,MATCH($A155,'Annex 4 LDNO charges'!$A$10:$A$199,0)))</f>
        <v>0</v>
      </c>
      <c r="D155" s="173"/>
      <c r="E155" s="213">
        <v>0</v>
      </c>
    </row>
    <row r="156" spans="1:5" ht="20.149999999999999" customHeight="1" x14ac:dyDescent="0.25">
      <c r="A156" s="157" t="s">
        <v>338</v>
      </c>
      <c r="B156" s="197" t="str">
        <f>IFERROR(INDEX('Annex 1 LV, HV and UMS charges'!$B$12:$B$43,MATCH($A156,'Annex 1 LV, HV and UMS charges'!$A$12:$A$43,0)),IF(INDEX('Annex 4 LDNO charges'!$B$10:$B$199,MATCH($A156,'Annex 4 LDNO charges'!$A$10:$A$199,0))=0,"",INDEX('Annex 4 LDNO charges'!$B$10:$B$199,MATCH($A156,'Annex 4 LDNO charges'!$A$10:$A$199,0))))</f>
        <v>J94</v>
      </c>
      <c r="C156" s="198">
        <f>IFERROR(INDEX('Annex 1 LV, HV and UMS charges'!$C$12:$C$43,MATCH($A156,'Annex 1 LV, HV and UMS charges'!$A$12:$A$43,0)),INDEX('Annex 4 LDNO charges'!$C$10:$C$199,MATCH($A156,'Annex 4 LDNO charges'!$A$10:$A$199,0)))</f>
        <v>0</v>
      </c>
      <c r="D156" s="173"/>
      <c r="E156" s="213">
        <v>0</v>
      </c>
    </row>
    <row r="157" spans="1:5" ht="20.149999999999999" customHeight="1" x14ac:dyDescent="0.25">
      <c r="A157" s="157" t="s">
        <v>340</v>
      </c>
      <c r="B157" s="197" t="str">
        <f>IFERROR(INDEX('Annex 1 LV, HV and UMS charges'!$B$12:$B$43,MATCH($A157,'Annex 1 LV, HV and UMS charges'!$A$12:$A$43,0)),IF(INDEX('Annex 4 LDNO charges'!$B$10:$B$199,MATCH($A157,'Annex 4 LDNO charges'!$A$10:$A$199,0))=0,"",INDEX('Annex 4 LDNO charges'!$B$10:$B$199,MATCH($A157,'Annex 4 LDNO charges'!$A$10:$A$199,0))))</f>
        <v>J95</v>
      </c>
      <c r="C157" s="198">
        <f>IFERROR(INDEX('Annex 1 LV, HV and UMS charges'!$C$12:$C$43,MATCH($A157,'Annex 1 LV, HV and UMS charges'!$A$12:$A$43,0)),INDEX('Annex 4 LDNO charges'!$C$10:$C$199,MATCH($A157,'Annex 4 LDNO charges'!$A$10:$A$199,0)))</f>
        <v>0</v>
      </c>
      <c r="D157" s="173"/>
      <c r="E157" s="213">
        <v>0</v>
      </c>
    </row>
    <row r="158" spans="1:5" ht="20.149999999999999" customHeight="1" x14ac:dyDescent="0.25">
      <c r="A158" s="157" t="s">
        <v>342</v>
      </c>
      <c r="B158" s="197" t="str">
        <f>IFERROR(INDEX('Annex 1 LV, HV and UMS charges'!$B$12:$B$43,MATCH($A158,'Annex 1 LV, HV and UMS charges'!$A$12:$A$43,0)),IF(INDEX('Annex 4 LDNO charges'!$B$10:$B$199,MATCH($A158,'Annex 4 LDNO charges'!$A$10:$A$199,0))=0,"",INDEX('Annex 4 LDNO charges'!$B$10:$B$199,MATCH($A158,'Annex 4 LDNO charges'!$A$10:$A$199,0))))</f>
        <v>J96</v>
      </c>
      <c r="C158" s="198">
        <f>IFERROR(INDEX('Annex 1 LV, HV and UMS charges'!$C$12:$C$43,MATCH($A158,'Annex 1 LV, HV and UMS charges'!$A$12:$A$43,0)),INDEX('Annex 4 LDNO charges'!$C$10:$C$199,MATCH($A158,'Annex 4 LDNO charges'!$A$10:$A$199,0)))</f>
        <v>0</v>
      </c>
      <c r="D158" s="173"/>
      <c r="E158" s="213">
        <v>0</v>
      </c>
    </row>
    <row r="159" spans="1:5" ht="20.149999999999999" customHeight="1" x14ac:dyDescent="0.25">
      <c r="A159" s="157" t="s">
        <v>343</v>
      </c>
      <c r="B159" s="197" t="str">
        <f>IFERROR(INDEX('Annex 1 LV, HV and UMS charges'!$B$12:$B$43,MATCH($A159,'Annex 1 LV, HV and UMS charges'!$A$12:$A$43,0)),IF(INDEX('Annex 4 LDNO charges'!$B$10:$B$199,MATCH($A159,'Annex 4 LDNO charges'!$A$10:$A$199,0))=0,"",INDEX('Annex 4 LDNO charges'!$B$10:$B$199,MATCH($A159,'Annex 4 LDNO charges'!$A$10:$A$199,0))))</f>
        <v>J97</v>
      </c>
      <c r="C159" s="198">
        <f>IFERROR(INDEX('Annex 1 LV, HV and UMS charges'!$C$12:$C$43,MATCH($A159,'Annex 1 LV, HV and UMS charges'!$A$12:$A$43,0)),INDEX('Annex 4 LDNO charges'!$C$10:$C$199,MATCH($A159,'Annex 4 LDNO charges'!$A$10:$A$199,0)))</f>
        <v>0</v>
      </c>
      <c r="D159" s="173"/>
      <c r="E159" s="213">
        <v>0</v>
      </c>
    </row>
    <row r="160" spans="1:5" ht="20.149999999999999" customHeight="1" x14ac:dyDescent="0.25">
      <c r="A160" s="157" t="s">
        <v>344</v>
      </c>
      <c r="B160" s="197" t="str">
        <f>IFERROR(INDEX('Annex 1 LV, HV and UMS charges'!$B$12:$B$43,MATCH($A160,'Annex 1 LV, HV and UMS charges'!$A$12:$A$43,0)),IF(INDEX('Annex 4 LDNO charges'!$B$10:$B$199,MATCH($A160,'Annex 4 LDNO charges'!$A$10:$A$199,0))=0,"",INDEX('Annex 4 LDNO charges'!$B$10:$B$199,MATCH($A160,'Annex 4 LDNO charges'!$A$10:$A$199,0))))</f>
        <v>J98</v>
      </c>
      <c r="C160" s="198">
        <f>IFERROR(INDEX('Annex 1 LV, HV and UMS charges'!$C$12:$C$43,MATCH($A160,'Annex 1 LV, HV and UMS charges'!$A$12:$A$43,0)),INDEX('Annex 4 LDNO charges'!$C$10:$C$199,MATCH($A160,'Annex 4 LDNO charges'!$A$10:$A$199,0)))</f>
        <v>0</v>
      </c>
      <c r="D160" s="173"/>
      <c r="E160" s="213">
        <v>0</v>
      </c>
    </row>
    <row r="161" spans="1:5" ht="20.149999999999999" customHeight="1" x14ac:dyDescent="0.25">
      <c r="A161" s="157" t="s">
        <v>345</v>
      </c>
      <c r="B161" s="197" t="str">
        <f>IFERROR(INDEX('Annex 1 LV, HV and UMS charges'!$B$12:$B$43,MATCH($A161,'Annex 1 LV, HV and UMS charges'!$A$12:$A$43,0)),IF(INDEX('Annex 4 LDNO charges'!$B$10:$B$199,MATCH($A161,'Annex 4 LDNO charges'!$A$10:$A$199,0))=0,"",INDEX('Annex 4 LDNO charges'!$B$10:$B$199,MATCH($A161,'Annex 4 LDNO charges'!$A$10:$A$199,0))))</f>
        <v>J99</v>
      </c>
      <c r="C161" s="198">
        <f>IFERROR(INDEX('Annex 1 LV, HV and UMS charges'!$C$12:$C$43,MATCH($A161,'Annex 1 LV, HV and UMS charges'!$A$12:$A$43,0)),INDEX('Annex 4 LDNO charges'!$C$10:$C$199,MATCH($A161,'Annex 4 LDNO charges'!$A$10:$A$199,0)))</f>
        <v>0</v>
      </c>
      <c r="D161" s="173"/>
      <c r="E161" s="213">
        <v>0</v>
      </c>
    </row>
    <row r="162" spans="1:5" ht="20.149999999999999" customHeight="1" x14ac:dyDescent="0.25">
      <c r="A162" s="157" t="s">
        <v>346</v>
      </c>
      <c r="B162" s="197" t="str">
        <f>IFERROR(INDEX('Annex 1 LV, HV and UMS charges'!$B$12:$B$43,MATCH($A162,'Annex 1 LV, HV and UMS charges'!$A$12:$A$43,0)),IF(INDEX('Annex 4 LDNO charges'!$B$10:$B$199,MATCH($A162,'Annex 4 LDNO charges'!$A$10:$A$199,0))=0,"",INDEX('Annex 4 LDNO charges'!$B$10:$B$199,MATCH($A162,'Annex 4 LDNO charges'!$A$10:$A$199,0))))</f>
        <v>JA1</v>
      </c>
      <c r="C162" s="198">
        <f>IFERROR(INDEX('Annex 1 LV, HV and UMS charges'!$C$12:$C$43,MATCH($A162,'Annex 1 LV, HV and UMS charges'!$A$12:$A$43,0)),INDEX('Annex 4 LDNO charges'!$C$10:$C$199,MATCH($A162,'Annex 4 LDNO charges'!$A$10:$A$199,0)))</f>
        <v>0</v>
      </c>
      <c r="D162" s="173"/>
      <c r="E162" s="213">
        <v>0</v>
      </c>
    </row>
    <row r="163" spans="1:5" ht="20.149999999999999" customHeight="1" x14ac:dyDescent="0.25">
      <c r="A163" s="2" t="s">
        <v>410</v>
      </c>
      <c r="B163" s="2"/>
      <c r="C163" s="3"/>
    </row>
    <row r="164" spans="1:5" ht="20.149999999999999" customHeight="1" x14ac:dyDescent="0.25">
      <c r="A164" s="2" t="s">
        <v>411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89"/>
  <sheetViews>
    <sheetView zoomScale="90" zoomScaleNormal="90" zoomScaleSheetLayoutView="100" workbookViewId="0"/>
  </sheetViews>
  <sheetFormatPr defaultColWidth="9.1796875" defaultRowHeight="27.75" customHeight="1" x14ac:dyDescent="0.25"/>
  <cols>
    <col min="1" max="1" width="18.81640625" style="2" customWidth="1"/>
    <col min="2" max="2" width="47.7265625" style="2" customWidth="1"/>
    <col min="3" max="4" width="23.7265625" style="3" customWidth="1"/>
    <col min="5" max="16384" width="9.1796875" style="2"/>
  </cols>
  <sheetData>
    <row r="1" spans="1:4" ht="27.75" customHeight="1" x14ac:dyDescent="0.25">
      <c r="A1" s="48" t="s">
        <v>37</v>
      </c>
      <c r="B1" s="3"/>
      <c r="C1" s="2"/>
    </row>
    <row r="2" spans="1:4" s="11" customFormat="1" ht="22.5" customHeight="1" x14ac:dyDescent="0.25">
      <c r="A2" s="231" t="str">
        <f>Overview!B4&amp; " - Effective from "&amp;Overview!D4&amp;" - "&amp;Overview!E4&amp;" Nodal/Zonal charges"</f>
        <v>mua Electricity Ltd - Effective from 1 April 2027 - Final Nodal/Zonal charges</v>
      </c>
      <c r="B2" s="232"/>
      <c r="C2" s="232"/>
      <c r="D2" s="233"/>
    </row>
    <row r="3" spans="1:4" s="11" customFormat="1" ht="8.25" customHeight="1" x14ac:dyDescent="0.25"/>
    <row r="4" spans="1:4" ht="60.75" customHeight="1" x14ac:dyDescent="0.25">
      <c r="A4" s="222" t="s">
        <v>412</v>
      </c>
      <c r="B4" s="222" t="s">
        <v>413</v>
      </c>
      <c r="C4" s="222" t="s">
        <v>414</v>
      </c>
      <c r="D4" s="222" t="s">
        <v>415</v>
      </c>
    </row>
    <row r="5" spans="1:4" ht="20.149999999999999" customHeight="1" x14ac:dyDescent="0.25">
      <c r="A5" s="7" t="s">
        <v>416</v>
      </c>
      <c r="B5" s="8" t="s">
        <v>417</v>
      </c>
      <c r="C5" s="192">
        <v>9.4188907382273292E-3</v>
      </c>
      <c r="D5" s="192">
        <v>12.424989646083706</v>
      </c>
    </row>
    <row r="6" spans="1:4" ht="20.149999999999999" customHeight="1" x14ac:dyDescent="0.25">
      <c r="A6" s="7" t="s">
        <v>418</v>
      </c>
      <c r="B6" s="8" t="s">
        <v>419</v>
      </c>
      <c r="C6" s="192">
        <v>0.39378204137575412</v>
      </c>
      <c r="D6" s="192">
        <v>12.442581122449173</v>
      </c>
    </row>
    <row r="7" spans="1:4" ht="20.149999999999999" customHeight="1" x14ac:dyDescent="0.25">
      <c r="A7" s="7" t="s">
        <v>420</v>
      </c>
      <c r="B7" s="8" t="s">
        <v>419</v>
      </c>
      <c r="C7" s="192">
        <v>2.5580903683235907E-2</v>
      </c>
      <c r="D7" s="192">
        <v>12.482324352700264</v>
      </c>
    </row>
    <row r="8" spans="1:4" ht="20.149999999999999" customHeight="1" x14ac:dyDescent="0.25">
      <c r="A8" s="7" t="s">
        <v>421</v>
      </c>
      <c r="B8" s="8" t="s">
        <v>422</v>
      </c>
      <c r="C8" s="192">
        <v>1.2795570246898949</v>
      </c>
      <c r="D8" s="192">
        <v>8.0339650128406177</v>
      </c>
    </row>
    <row r="9" spans="1:4" ht="20.149999999999999" customHeight="1" x14ac:dyDescent="0.25">
      <c r="A9" s="7" t="s">
        <v>423</v>
      </c>
      <c r="B9" s="8" t="s">
        <v>422</v>
      </c>
      <c r="C9" s="192">
        <v>-0.15862206300795784</v>
      </c>
      <c r="D9" s="192">
        <v>24.944564975594076</v>
      </c>
    </row>
    <row r="10" spans="1:4" ht="20.149999999999999" customHeight="1" x14ac:dyDescent="0.25">
      <c r="A10" s="7" t="s">
        <v>424</v>
      </c>
      <c r="B10" s="8" t="s">
        <v>425</v>
      </c>
      <c r="C10" s="192">
        <v>1.9212729299539144</v>
      </c>
      <c r="D10" s="192">
        <v>9.0553997862825248</v>
      </c>
    </row>
    <row r="11" spans="1:4" ht="20.149999999999999" customHeight="1" x14ac:dyDescent="0.25">
      <c r="A11" s="7" t="s">
        <v>426</v>
      </c>
      <c r="B11" s="8" t="s">
        <v>427</v>
      </c>
      <c r="C11" s="192">
        <v>1.0415014188200615</v>
      </c>
      <c r="D11" s="192">
        <v>3.8597144259820539</v>
      </c>
    </row>
    <row r="12" spans="1:4" ht="20.149999999999999" customHeight="1" x14ac:dyDescent="0.25">
      <c r="A12" s="7" t="s">
        <v>428</v>
      </c>
      <c r="B12" s="8" t="s">
        <v>429</v>
      </c>
      <c r="C12" s="192">
        <v>0.57027774330726588</v>
      </c>
      <c r="D12" s="192">
        <v>14.199397791096406</v>
      </c>
    </row>
    <row r="13" spans="1:4" ht="20.149999999999999" customHeight="1" x14ac:dyDescent="0.25">
      <c r="A13" s="7" t="s">
        <v>430</v>
      </c>
      <c r="B13" s="8" t="s">
        <v>431</v>
      </c>
      <c r="C13" s="192">
        <v>0.37355906134198757</v>
      </c>
      <c r="D13" s="192">
        <v>21.321689364991634</v>
      </c>
    </row>
    <row r="14" spans="1:4" ht="20.149999999999999" customHeight="1" x14ac:dyDescent="0.25">
      <c r="A14" s="7" t="s">
        <v>432</v>
      </c>
      <c r="B14" s="8" t="s">
        <v>433</v>
      </c>
      <c r="C14" s="192">
        <v>1.2747471014825553</v>
      </c>
      <c r="D14" s="192">
        <v>10.484286772957766</v>
      </c>
    </row>
    <row r="15" spans="1:4" ht="20.149999999999999" customHeight="1" x14ac:dyDescent="0.25">
      <c r="A15" s="7" t="s">
        <v>434</v>
      </c>
      <c r="B15" s="8" t="s">
        <v>435</v>
      </c>
      <c r="C15" s="192">
        <v>1.6979367957508571</v>
      </c>
      <c r="D15" s="192">
        <v>3.3781827618020004</v>
      </c>
    </row>
    <row r="16" spans="1:4" ht="20.149999999999999" customHeight="1" x14ac:dyDescent="0.25">
      <c r="A16" s="7" t="s">
        <v>436</v>
      </c>
      <c r="B16" s="8" t="s">
        <v>437</v>
      </c>
      <c r="C16" s="192">
        <v>1.0211118223258799</v>
      </c>
      <c r="D16" s="192">
        <v>3.0321707034943852</v>
      </c>
    </row>
    <row r="17" spans="1:4" ht="20.149999999999999" customHeight="1" x14ac:dyDescent="0.25">
      <c r="A17" s="7" t="s">
        <v>438</v>
      </c>
      <c r="B17" s="8" t="s">
        <v>439</v>
      </c>
      <c r="C17" s="192">
        <v>1.2407832343259069</v>
      </c>
      <c r="D17" s="192">
        <v>24.688147054347034</v>
      </c>
    </row>
    <row r="18" spans="1:4" ht="20.149999999999999" customHeight="1" x14ac:dyDescent="0.25">
      <c r="A18" s="7" t="s">
        <v>440</v>
      </c>
      <c r="B18" s="8" t="s">
        <v>441</v>
      </c>
      <c r="C18" s="192">
        <v>2.8153842189150304</v>
      </c>
      <c r="D18" s="192">
        <v>31.233817995646309</v>
      </c>
    </row>
    <row r="19" spans="1:4" ht="20.149999999999999" customHeight="1" x14ac:dyDescent="0.25">
      <c r="A19" s="7" t="s">
        <v>442</v>
      </c>
      <c r="B19" s="8" t="s">
        <v>443</v>
      </c>
      <c r="C19" s="192">
        <v>0</v>
      </c>
      <c r="D19" s="192">
        <v>0.42950244472042964</v>
      </c>
    </row>
    <row r="20" spans="1:4" ht="20.149999999999999" customHeight="1" x14ac:dyDescent="0.25">
      <c r="A20" s="7" t="s">
        <v>444</v>
      </c>
      <c r="B20" s="8" t="s">
        <v>445</v>
      </c>
      <c r="C20" s="192">
        <v>1.4633341714222719E-2</v>
      </c>
      <c r="D20" s="192">
        <v>1.2365128173467701</v>
      </c>
    </row>
    <row r="21" spans="1:4" ht="20.149999999999999" customHeight="1" x14ac:dyDescent="0.25">
      <c r="A21" s="7" t="s">
        <v>446</v>
      </c>
      <c r="B21" s="8" t="s">
        <v>445</v>
      </c>
      <c r="C21" s="192">
        <v>1.4393238628234599E-2</v>
      </c>
      <c r="D21" s="192">
        <v>1.1946219497114199</v>
      </c>
    </row>
    <row r="22" spans="1:4" ht="20.149999999999999" customHeight="1" x14ac:dyDescent="0.25">
      <c r="A22" s="7" t="s">
        <v>447</v>
      </c>
      <c r="B22" s="8" t="s">
        <v>448</v>
      </c>
      <c r="C22" s="192">
        <v>0.98332885644460155</v>
      </c>
      <c r="D22" s="192">
        <v>9.397749495995555</v>
      </c>
    </row>
    <row r="23" spans="1:4" ht="20.149999999999999" customHeight="1" x14ac:dyDescent="0.25">
      <c r="A23" s="7" t="s">
        <v>449</v>
      </c>
      <c r="B23" s="8" t="s">
        <v>450</v>
      </c>
      <c r="C23" s="192">
        <v>1.3866039106501371</v>
      </c>
      <c r="D23" s="192">
        <v>11.538229751986837</v>
      </c>
    </row>
    <row r="24" spans="1:4" ht="20.149999999999999" customHeight="1" x14ac:dyDescent="0.25">
      <c r="A24" s="7" t="s">
        <v>451</v>
      </c>
      <c r="B24" s="8" t="s">
        <v>450</v>
      </c>
      <c r="C24" s="192">
        <v>1.2971649628641124</v>
      </c>
      <c r="D24" s="192">
        <v>6.5245003821417935</v>
      </c>
    </row>
    <row r="25" spans="1:4" ht="20.149999999999999" customHeight="1" x14ac:dyDescent="0.25">
      <c r="A25" s="7" t="s">
        <v>452</v>
      </c>
      <c r="B25" s="8" t="s">
        <v>453</v>
      </c>
      <c r="C25" s="192">
        <v>0.14957525972154773</v>
      </c>
      <c r="D25" s="192">
        <v>0.98367795041540473</v>
      </c>
    </row>
    <row r="26" spans="1:4" ht="20.149999999999999" customHeight="1" x14ac:dyDescent="0.25">
      <c r="A26" s="7" t="s">
        <v>454</v>
      </c>
      <c r="B26" s="8" t="s">
        <v>455</v>
      </c>
      <c r="C26" s="192">
        <v>2.1009240035161345</v>
      </c>
      <c r="D26" s="192">
        <v>11.231761077285059</v>
      </c>
    </row>
    <row r="27" spans="1:4" ht="20.149999999999999" customHeight="1" x14ac:dyDescent="0.25">
      <c r="A27" s="7" t="s">
        <v>456</v>
      </c>
      <c r="B27" s="8" t="s">
        <v>457</v>
      </c>
      <c r="C27" s="192">
        <v>0.66926432010861991</v>
      </c>
      <c r="D27" s="192">
        <v>25.272219664680932</v>
      </c>
    </row>
    <row r="28" spans="1:4" ht="20.149999999999999" customHeight="1" x14ac:dyDescent="0.25">
      <c r="A28" s="7" t="s">
        <v>458</v>
      </c>
      <c r="B28" s="8" t="s">
        <v>459</v>
      </c>
      <c r="C28" s="192">
        <v>0</v>
      </c>
      <c r="D28" s="192">
        <v>0.39106312774502477</v>
      </c>
    </row>
    <row r="29" spans="1:4" ht="20.149999999999999" customHeight="1" x14ac:dyDescent="0.25">
      <c r="A29" s="7" t="s">
        <v>460</v>
      </c>
      <c r="B29" s="8" t="s">
        <v>461</v>
      </c>
      <c r="C29" s="192">
        <v>7.4146734980507084E-2</v>
      </c>
      <c r="D29" s="192">
        <v>3.1425713405362385</v>
      </c>
    </row>
    <row r="30" spans="1:4" ht="20.149999999999999" customHeight="1" x14ac:dyDescent="0.25">
      <c r="A30" s="7" t="s">
        <v>462</v>
      </c>
      <c r="B30" s="8" t="s">
        <v>461</v>
      </c>
      <c r="C30" s="192">
        <v>7.6182850814843286E-2</v>
      </c>
      <c r="D30" s="192">
        <v>3.0850779702746758</v>
      </c>
    </row>
    <row r="31" spans="1:4" ht="20.149999999999999" customHeight="1" x14ac:dyDescent="0.25">
      <c r="A31" s="7" t="s">
        <v>463</v>
      </c>
      <c r="B31" s="8" t="s">
        <v>464</v>
      </c>
      <c r="C31" s="192">
        <v>1.411393304507921</v>
      </c>
      <c r="D31" s="192">
        <v>10.27298614601883</v>
      </c>
    </row>
    <row r="32" spans="1:4" ht="20.149999999999999" customHeight="1" x14ac:dyDescent="0.25">
      <c r="A32" s="7" t="s">
        <v>465</v>
      </c>
      <c r="B32" s="8" t="s">
        <v>466</v>
      </c>
      <c r="C32" s="192">
        <v>1.4952895767436196</v>
      </c>
      <c r="D32" s="192">
        <v>5.8233923238179101E-2</v>
      </c>
    </row>
    <row r="33" spans="1:4" ht="20.149999999999999" customHeight="1" x14ac:dyDescent="0.25">
      <c r="A33" s="7" t="s">
        <v>467</v>
      </c>
      <c r="B33" s="8" t="s">
        <v>468</v>
      </c>
      <c r="C33" s="192">
        <v>0.41235738287969376</v>
      </c>
      <c r="D33" s="192">
        <v>10.797706615192794</v>
      </c>
    </row>
    <row r="34" spans="1:4" ht="20.149999999999999" customHeight="1" x14ac:dyDescent="0.25">
      <c r="A34" s="7" t="s">
        <v>469</v>
      </c>
      <c r="B34" s="8" t="s">
        <v>470</v>
      </c>
      <c r="C34" s="192">
        <v>1.4544347731356133</v>
      </c>
      <c r="D34" s="192">
        <v>9.3261385979455369</v>
      </c>
    </row>
    <row r="35" spans="1:4" ht="20.149999999999999" customHeight="1" x14ac:dyDescent="0.25">
      <c r="A35" s="7" t="s">
        <v>471</v>
      </c>
      <c r="B35" s="8" t="s">
        <v>472</v>
      </c>
      <c r="C35" s="192">
        <v>0.25998940634285744</v>
      </c>
      <c r="D35" s="192">
        <v>25.331298720439385</v>
      </c>
    </row>
    <row r="36" spans="1:4" ht="20.149999999999999" customHeight="1" x14ac:dyDescent="0.25">
      <c r="A36" s="7" t="s">
        <v>473</v>
      </c>
      <c r="B36" s="8" t="s">
        <v>474</v>
      </c>
      <c r="C36" s="192">
        <v>0.16193196343974112</v>
      </c>
      <c r="D36" s="192">
        <v>2.1267051874114398E-2</v>
      </c>
    </row>
    <row r="37" spans="1:4" ht="20.149999999999999" customHeight="1" x14ac:dyDescent="0.25">
      <c r="A37" s="7" t="s">
        <v>475</v>
      </c>
      <c r="B37" s="8" t="s">
        <v>474</v>
      </c>
      <c r="C37" s="192">
        <v>0.14803965555423904</v>
      </c>
      <c r="D37" s="192">
        <v>-6.8165570289105318E-2</v>
      </c>
    </row>
    <row r="38" spans="1:4" ht="20.149999999999999" customHeight="1" x14ac:dyDescent="0.25">
      <c r="A38" s="7" t="s">
        <v>476</v>
      </c>
      <c r="B38" s="8" t="s">
        <v>477</v>
      </c>
      <c r="C38" s="192">
        <v>3.8664061587108005</v>
      </c>
      <c r="D38" s="192">
        <v>7.0805760043962671</v>
      </c>
    </row>
    <row r="39" spans="1:4" ht="20.149999999999999" customHeight="1" x14ac:dyDescent="0.25">
      <c r="A39" s="7" t="s">
        <v>478</v>
      </c>
      <c r="B39" s="8" t="s">
        <v>479</v>
      </c>
      <c r="C39" s="192">
        <v>0.71292483257045114</v>
      </c>
      <c r="D39" s="192">
        <v>1.9978849793635889</v>
      </c>
    </row>
    <row r="40" spans="1:4" ht="20.149999999999999" customHeight="1" x14ac:dyDescent="0.25">
      <c r="A40" s="7" t="s">
        <v>480</v>
      </c>
      <c r="B40" s="8" t="s">
        <v>481</v>
      </c>
      <c r="C40" s="192">
        <v>2.2099013294666503</v>
      </c>
      <c r="D40" s="192">
        <v>6.1007091287331123</v>
      </c>
    </row>
    <row r="41" spans="1:4" ht="20.149999999999999" customHeight="1" x14ac:dyDescent="0.25">
      <c r="A41" s="7" t="s">
        <v>482</v>
      </c>
      <c r="B41" s="8" t="s">
        <v>481</v>
      </c>
      <c r="C41" s="192">
        <v>0.15764487713043723</v>
      </c>
      <c r="D41" s="192">
        <v>2.0271074654305195</v>
      </c>
    </row>
    <row r="42" spans="1:4" ht="20.149999999999999" customHeight="1" x14ac:dyDescent="0.25">
      <c r="A42" s="7" t="s">
        <v>483</v>
      </c>
      <c r="B42" s="8" t="s">
        <v>484</v>
      </c>
      <c r="C42" s="192">
        <v>0.85683809603480154</v>
      </c>
      <c r="D42" s="192">
        <v>17.927097564693767</v>
      </c>
    </row>
    <row r="43" spans="1:4" ht="20.149999999999999" customHeight="1" x14ac:dyDescent="0.25">
      <c r="A43" s="7" t="s">
        <v>485</v>
      </c>
      <c r="B43" s="8" t="s">
        <v>484</v>
      </c>
      <c r="C43" s="192">
        <v>0.55224201055353239</v>
      </c>
      <c r="D43" s="192">
        <v>8.8514327656734562</v>
      </c>
    </row>
    <row r="44" spans="1:4" ht="20.149999999999999" customHeight="1" x14ac:dyDescent="0.25">
      <c r="A44" s="7" t="s">
        <v>486</v>
      </c>
      <c r="B44" s="8" t="s">
        <v>487</v>
      </c>
      <c r="C44" s="192">
        <v>0.10234527852616311</v>
      </c>
      <c r="D44" s="192">
        <v>3.6535320588073041</v>
      </c>
    </row>
    <row r="45" spans="1:4" ht="20.149999999999999" customHeight="1" x14ac:dyDescent="0.25">
      <c r="A45" s="7" t="s">
        <v>488</v>
      </c>
      <c r="B45" s="8" t="s">
        <v>487</v>
      </c>
      <c r="C45" s="192">
        <v>0.10235161881669944</v>
      </c>
      <c r="D45" s="192">
        <v>3.6576121426659514</v>
      </c>
    </row>
    <row r="46" spans="1:4" ht="20.149999999999999" customHeight="1" x14ac:dyDescent="0.25">
      <c r="A46" s="7" t="s">
        <v>489</v>
      </c>
      <c r="B46" s="8" t="s">
        <v>490</v>
      </c>
      <c r="C46" s="192">
        <v>2.2168454796282355</v>
      </c>
      <c r="D46" s="192">
        <v>4.8792460062164302</v>
      </c>
    </row>
    <row r="47" spans="1:4" ht="20.149999999999999" customHeight="1" x14ac:dyDescent="0.25">
      <c r="A47" s="7" t="s">
        <v>491</v>
      </c>
      <c r="B47" s="8" t="s">
        <v>492</v>
      </c>
      <c r="C47" s="192">
        <v>0.82768532898212643</v>
      </c>
      <c r="D47" s="192">
        <v>3.0915025954432398</v>
      </c>
    </row>
    <row r="48" spans="1:4" ht="20.149999999999999" customHeight="1" x14ac:dyDescent="0.25">
      <c r="A48" s="7" t="s">
        <v>493</v>
      </c>
      <c r="B48" s="8" t="s">
        <v>494</v>
      </c>
      <c r="C48" s="192">
        <v>1.2526040943674852</v>
      </c>
      <c r="D48" s="192">
        <v>26.142363053055199</v>
      </c>
    </row>
    <row r="49" spans="1:4" ht="20.149999999999999" customHeight="1" x14ac:dyDescent="0.25">
      <c r="A49" s="7" t="s">
        <v>495</v>
      </c>
      <c r="B49" s="8" t="s">
        <v>494</v>
      </c>
      <c r="C49" s="192">
        <v>0.28179754806599089</v>
      </c>
      <c r="D49" s="192">
        <v>14.797783047953244</v>
      </c>
    </row>
    <row r="50" spans="1:4" ht="20.149999999999999" customHeight="1" x14ac:dyDescent="0.25">
      <c r="A50" s="7" t="s">
        <v>496</v>
      </c>
      <c r="B50" s="8" t="s">
        <v>497</v>
      </c>
      <c r="C50" s="192">
        <v>2.4352213023998299</v>
      </c>
      <c r="D50" s="192">
        <v>4.2375892725658275</v>
      </c>
    </row>
    <row r="51" spans="1:4" ht="20.149999999999999" customHeight="1" x14ac:dyDescent="0.25">
      <c r="A51" s="7" t="s">
        <v>498</v>
      </c>
      <c r="B51" s="8" t="s">
        <v>497</v>
      </c>
      <c r="C51" s="192">
        <v>1.6768645515325729E-2</v>
      </c>
      <c r="D51" s="192">
        <v>2.2689674633798078</v>
      </c>
    </row>
    <row r="52" spans="1:4" ht="20.149999999999999" customHeight="1" x14ac:dyDescent="0.25">
      <c r="A52" s="7" t="s">
        <v>499</v>
      </c>
      <c r="B52" s="8" t="s">
        <v>500</v>
      </c>
      <c r="C52" s="192">
        <v>2.8611542057677823</v>
      </c>
      <c r="D52" s="192">
        <v>15.438535574879708</v>
      </c>
    </row>
    <row r="53" spans="1:4" ht="20.149999999999999" customHeight="1" x14ac:dyDescent="0.25">
      <c r="A53" s="7" t="s">
        <v>501</v>
      </c>
      <c r="B53" s="8" t="s">
        <v>502</v>
      </c>
      <c r="C53" s="192">
        <v>2.0837115740161094</v>
      </c>
      <c r="D53" s="192">
        <v>11.868780908379275</v>
      </c>
    </row>
    <row r="54" spans="1:4" ht="20.149999999999999" customHeight="1" x14ac:dyDescent="0.25">
      <c r="A54" s="7" t="s">
        <v>503</v>
      </c>
      <c r="B54" s="8" t="s">
        <v>504</v>
      </c>
      <c r="C54" s="192">
        <v>0.4167465977834835</v>
      </c>
      <c r="D54" s="192">
        <v>6.3716937159727998</v>
      </c>
    </row>
    <row r="55" spans="1:4" ht="20.149999999999999" customHeight="1" x14ac:dyDescent="0.25">
      <c r="A55" s="7" t="s">
        <v>505</v>
      </c>
      <c r="B55" s="8" t="s">
        <v>506</v>
      </c>
      <c r="C55" s="192">
        <v>4.428075959386133</v>
      </c>
      <c r="D55" s="192">
        <v>2.339619107647712</v>
      </c>
    </row>
    <row r="56" spans="1:4" ht="20.149999999999999" customHeight="1" x14ac:dyDescent="0.25">
      <c r="A56" s="7" t="s">
        <v>507</v>
      </c>
      <c r="B56" s="8" t="s">
        <v>508</v>
      </c>
      <c r="C56" s="192">
        <v>10.475987808510357</v>
      </c>
      <c r="D56" s="192">
        <v>15.836621564163305</v>
      </c>
    </row>
    <row r="57" spans="1:4" ht="20.149999999999999" customHeight="1" x14ac:dyDescent="0.25">
      <c r="A57" s="7" t="s">
        <v>509</v>
      </c>
      <c r="B57" s="8" t="s">
        <v>510</v>
      </c>
      <c r="C57" s="192">
        <v>3.3902868066960656</v>
      </c>
      <c r="D57" s="192">
        <v>43.773227792095639</v>
      </c>
    </row>
    <row r="58" spans="1:4" ht="20.149999999999999" customHeight="1" x14ac:dyDescent="0.25">
      <c r="A58" s="7" t="s">
        <v>511</v>
      </c>
      <c r="B58" s="8" t="s">
        <v>512</v>
      </c>
      <c r="C58" s="192">
        <v>2.6495132176834795</v>
      </c>
      <c r="D58" s="192">
        <v>7.5864226516368358</v>
      </c>
    </row>
    <row r="59" spans="1:4" ht="20.149999999999999" customHeight="1" x14ac:dyDescent="0.25">
      <c r="A59" s="7" t="s">
        <v>513</v>
      </c>
      <c r="B59" s="8" t="s">
        <v>514</v>
      </c>
      <c r="C59" s="192">
        <v>1.1766291991208047</v>
      </c>
      <c r="D59" s="192">
        <v>9.2529127247863929</v>
      </c>
    </row>
    <row r="60" spans="1:4" ht="20.149999999999999" customHeight="1" x14ac:dyDescent="0.25">
      <c r="A60" s="7" t="s">
        <v>515</v>
      </c>
      <c r="B60" s="8" t="s">
        <v>516</v>
      </c>
      <c r="C60" s="192">
        <v>1.3989609917865988</v>
      </c>
      <c r="D60" s="192">
        <v>4.2052755328423395</v>
      </c>
    </row>
    <row r="61" spans="1:4" ht="20.149999999999999" customHeight="1" x14ac:dyDescent="0.25">
      <c r="A61" s="7" t="s">
        <v>517</v>
      </c>
      <c r="B61" s="8" t="s">
        <v>518</v>
      </c>
      <c r="C61" s="192">
        <v>9.3745971845785786E-2</v>
      </c>
      <c r="D61" s="192">
        <v>3.2883795725610714</v>
      </c>
    </row>
    <row r="62" spans="1:4" ht="20.149999999999999" customHeight="1" x14ac:dyDescent="0.25">
      <c r="A62" s="7" t="s">
        <v>519</v>
      </c>
      <c r="B62" s="8" t="s">
        <v>520</v>
      </c>
      <c r="C62" s="192">
        <v>3.1129206280567487</v>
      </c>
      <c r="D62" s="192">
        <v>37.082697384227586</v>
      </c>
    </row>
    <row r="63" spans="1:4" ht="20.149999999999999" customHeight="1" x14ac:dyDescent="0.25">
      <c r="A63" s="7" t="s">
        <v>521</v>
      </c>
      <c r="B63" s="8" t="s">
        <v>522</v>
      </c>
      <c r="C63" s="192">
        <v>0.44743330027181938</v>
      </c>
      <c r="D63" s="192">
        <v>18.508943477021511</v>
      </c>
    </row>
    <row r="64" spans="1:4" ht="20.149999999999999" customHeight="1" x14ac:dyDescent="0.25">
      <c r="A64" s="7" t="s">
        <v>523</v>
      </c>
      <c r="B64" s="8" t="s">
        <v>524</v>
      </c>
      <c r="C64" s="192">
        <v>5.0639341423833382E-2</v>
      </c>
      <c r="D64" s="192">
        <v>0.17154611064329403</v>
      </c>
    </row>
    <row r="65" spans="1:4" ht="20.149999999999999" customHeight="1" x14ac:dyDescent="0.25">
      <c r="A65" s="7" t="s">
        <v>525</v>
      </c>
      <c r="B65" s="8" t="s">
        <v>526</v>
      </c>
      <c r="C65" s="192">
        <v>5.6294891397462524E-3</v>
      </c>
      <c r="D65" s="192">
        <v>0.11512541692993336</v>
      </c>
    </row>
    <row r="66" spans="1:4" ht="20.149999999999999" customHeight="1" x14ac:dyDescent="0.25">
      <c r="A66" s="7" t="s">
        <v>527</v>
      </c>
      <c r="B66" s="8" t="s">
        <v>528</v>
      </c>
      <c r="C66" s="192">
        <v>-1.323127681464014</v>
      </c>
      <c r="D66" s="192">
        <v>23.070191037983079</v>
      </c>
    </row>
    <row r="67" spans="1:4" ht="20.149999999999999" customHeight="1" x14ac:dyDescent="0.25">
      <c r="A67" s="7" t="s">
        <v>529</v>
      </c>
      <c r="B67" s="8" t="s">
        <v>530</v>
      </c>
      <c r="C67" s="192">
        <v>2.108524962951094</v>
      </c>
      <c r="D67" s="192">
        <v>0.3082022092700808</v>
      </c>
    </row>
    <row r="68" spans="1:4" ht="20.149999999999999" customHeight="1" x14ac:dyDescent="0.25">
      <c r="A68" s="7" t="s">
        <v>531</v>
      </c>
      <c r="B68" s="8" t="s">
        <v>530</v>
      </c>
      <c r="C68" s="192">
        <v>3.297801313689944</v>
      </c>
      <c r="D68" s="192">
        <v>0</v>
      </c>
    </row>
    <row r="69" spans="1:4" ht="20.149999999999999" customHeight="1" x14ac:dyDescent="0.25">
      <c r="A69" s="7" t="s">
        <v>532</v>
      </c>
      <c r="B69" s="8" t="s">
        <v>533</v>
      </c>
      <c r="C69" s="192">
        <v>0.36765068962257585</v>
      </c>
      <c r="D69" s="192">
        <v>2.7617249109814126</v>
      </c>
    </row>
    <row r="70" spans="1:4" ht="20.149999999999999" customHeight="1" x14ac:dyDescent="0.25">
      <c r="A70" s="7" t="s">
        <v>534</v>
      </c>
      <c r="B70" s="8" t="s">
        <v>535</v>
      </c>
      <c r="C70" s="192">
        <v>0.31397103407087124</v>
      </c>
      <c r="D70" s="192">
        <v>17.155289009216581</v>
      </c>
    </row>
    <row r="71" spans="1:4" ht="20.149999999999999" customHeight="1" x14ac:dyDescent="0.25">
      <c r="A71" s="7" t="s">
        <v>536</v>
      </c>
      <c r="B71" s="8" t="s">
        <v>537</v>
      </c>
      <c r="C71" s="192">
        <v>2.6628893337153743</v>
      </c>
      <c r="D71" s="192">
        <v>35.882810810351188</v>
      </c>
    </row>
    <row r="72" spans="1:4" ht="20.149999999999999" customHeight="1" x14ac:dyDescent="0.25">
      <c r="A72" s="7" t="s">
        <v>538</v>
      </c>
      <c r="B72" s="8" t="s">
        <v>537</v>
      </c>
      <c r="C72" s="192">
        <v>0.38893630857452055</v>
      </c>
      <c r="D72" s="192">
        <v>11.544141706492315</v>
      </c>
    </row>
    <row r="73" spans="1:4" ht="20.149999999999999" customHeight="1" x14ac:dyDescent="0.25">
      <c r="A73" s="7" t="s">
        <v>539</v>
      </c>
      <c r="B73" s="8" t="s">
        <v>540</v>
      </c>
      <c r="C73" s="192">
        <v>1.353491769738763</v>
      </c>
      <c r="D73" s="192">
        <v>-0.4593103096610664</v>
      </c>
    </row>
    <row r="74" spans="1:4" ht="20.149999999999999" customHeight="1" x14ac:dyDescent="0.25">
      <c r="A74" s="7" t="s">
        <v>541</v>
      </c>
      <c r="B74" s="8" t="s">
        <v>542</v>
      </c>
      <c r="C74" s="192">
        <v>0.97900709440100775</v>
      </c>
      <c r="D74" s="192">
        <v>9.0852725686995797</v>
      </c>
    </row>
    <row r="75" spans="1:4" ht="20.149999999999999" customHeight="1" x14ac:dyDescent="0.25">
      <c r="A75" s="7" t="s">
        <v>543</v>
      </c>
      <c r="B75" s="8" t="s">
        <v>544</v>
      </c>
      <c r="C75" s="192">
        <v>2.6988531678476466</v>
      </c>
      <c r="D75" s="192">
        <v>20.756112815000719</v>
      </c>
    </row>
    <row r="76" spans="1:4" ht="20.149999999999999" customHeight="1" x14ac:dyDescent="0.25">
      <c r="A76" s="7" t="s">
        <v>545</v>
      </c>
      <c r="B76" s="8" t="s">
        <v>544</v>
      </c>
      <c r="C76" s="192">
        <v>3.2992262303382688E-2</v>
      </c>
      <c r="D76" s="192">
        <v>14.71829201766684</v>
      </c>
    </row>
    <row r="77" spans="1:4" ht="20.149999999999999" customHeight="1" x14ac:dyDescent="0.25">
      <c r="A77" s="7" t="s">
        <v>546</v>
      </c>
      <c r="B77" s="8" t="s">
        <v>547</v>
      </c>
      <c r="C77" s="192">
        <v>3.4428750597101496</v>
      </c>
      <c r="D77" s="192">
        <v>0.5982702874480248</v>
      </c>
    </row>
    <row r="78" spans="1:4" ht="20.149999999999999" customHeight="1" x14ac:dyDescent="0.25">
      <c r="A78" s="7" t="s">
        <v>548</v>
      </c>
      <c r="B78" s="8" t="s">
        <v>549</v>
      </c>
      <c r="C78" s="192">
        <v>1.6705163573158492</v>
      </c>
      <c r="D78" s="192">
        <v>10.970972617027105</v>
      </c>
    </row>
    <row r="79" spans="1:4" ht="20.149999999999999" customHeight="1" x14ac:dyDescent="0.25">
      <c r="A79" s="7" t="s">
        <v>550</v>
      </c>
      <c r="B79" s="8" t="s">
        <v>549</v>
      </c>
      <c r="C79" s="192">
        <v>0.60391240251023148</v>
      </c>
      <c r="D79" s="192">
        <v>2.1101688805054257</v>
      </c>
    </row>
    <row r="80" spans="1:4" ht="20.149999999999999" customHeight="1" x14ac:dyDescent="0.25">
      <c r="A80" s="7" t="s">
        <v>551</v>
      </c>
      <c r="B80" s="8" t="s">
        <v>552</v>
      </c>
      <c r="C80" s="192">
        <v>6.6256575791620961E-2</v>
      </c>
      <c r="D80" s="192">
        <v>-6.1303033649924252</v>
      </c>
    </row>
    <row r="81" spans="1:4" ht="20.149999999999999" customHeight="1" x14ac:dyDescent="0.25">
      <c r="A81" s="7" t="s">
        <v>553</v>
      </c>
      <c r="B81" s="8" t="s">
        <v>554</v>
      </c>
      <c r="C81" s="192">
        <v>4.4145455874104716E-3</v>
      </c>
      <c r="D81" s="192">
        <v>-1.0434348670550269</v>
      </c>
    </row>
    <row r="82" spans="1:4" ht="20.149999999999999" customHeight="1" x14ac:dyDescent="0.25">
      <c r="A82" s="7" t="s">
        <v>555</v>
      </c>
      <c r="B82" s="8" t="s">
        <v>556</v>
      </c>
      <c r="C82" s="192">
        <v>-5.7256767049918E-2</v>
      </c>
      <c r="D82" s="192">
        <v>24.670658620138262</v>
      </c>
    </row>
    <row r="83" spans="1:4" ht="20.149999999999999" customHeight="1" x14ac:dyDescent="0.25">
      <c r="A83" s="7" t="s">
        <v>557</v>
      </c>
      <c r="B83" s="8" t="s">
        <v>558</v>
      </c>
      <c r="C83" s="192">
        <v>2.480114400698521</v>
      </c>
      <c r="D83" s="192">
        <v>23.705973909101779</v>
      </c>
    </row>
    <row r="84" spans="1:4" ht="20.149999999999999" customHeight="1" x14ac:dyDescent="0.25">
      <c r="A84" s="7" t="s">
        <v>559</v>
      </c>
      <c r="B84" s="8" t="s">
        <v>560</v>
      </c>
      <c r="C84" s="192">
        <v>2.5593642453127554</v>
      </c>
      <c r="D84" s="192">
        <v>8.1959468016651407</v>
      </c>
    </row>
    <row r="85" spans="1:4" ht="20.149999999999999" customHeight="1" x14ac:dyDescent="0.25">
      <c r="A85" s="7" t="s">
        <v>561</v>
      </c>
      <c r="B85" s="8" t="s">
        <v>562</v>
      </c>
      <c r="C85" s="192">
        <v>2.2841389190428489</v>
      </c>
      <c r="D85" s="192">
        <v>11.376783602646714</v>
      </c>
    </row>
    <row r="86" spans="1:4" ht="20.149999999999999" customHeight="1" x14ac:dyDescent="0.25">
      <c r="A86" s="7" t="s">
        <v>563</v>
      </c>
      <c r="B86" s="8" t="s">
        <v>564</v>
      </c>
      <c r="C86" s="192">
        <v>2.783315572009073</v>
      </c>
      <c r="D86" s="192">
        <v>12.377962617426167</v>
      </c>
    </row>
    <row r="87" spans="1:4" ht="20.149999999999999" customHeight="1" x14ac:dyDescent="0.25">
      <c r="A87" s="7" t="s">
        <v>565</v>
      </c>
      <c r="B87" s="8" t="s">
        <v>564</v>
      </c>
      <c r="C87" s="192">
        <v>0.24593077903535779</v>
      </c>
      <c r="D87" s="192">
        <v>2.3275191171338143</v>
      </c>
    </row>
    <row r="88" spans="1:4" ht="20.149999999999999" customHeight="1" x14ac:dyDescent="0.25">
      <c r="A88" s="7" t="s">
        <v>566</v>
      </c>
      <c r="B88" s="8" t="s">
        <v>567</v>
      </c>
      <c r="C88" s="192">
        <v>1.4113651339424484</v>
      </c>
      <c r="D88" s="192">
        <v>30.130276860747387</v>
      </c>
    </row>
    <row r="89" spans="1:4" ht="20.149999999999999" customHeight="1" x14ac:dyDescent="0.25">
      <c r="A89" s="7" t="s">
        <v>568</v>
      </c>
      <c r="B89" s="8" t="s">
        <v>569</v>
      </c>
      <c r="C89" s="192">
        <v>0.75410855136295152</v>
      </c>
      <c r="D89" s="192">
        <v>49.205468426484444</v>
      </c>
    </row>
    <row r="90" spans="1:4" ht="20.149999999999999" customHeight="1" x14ac:dyDescent="0.25">
      <c r="A90" s="7" t="s">
        <v>570</v>
      </c>
      <c r="B90" s="8" t="s">
        <v>569</v>
      </c>
      <c r="C90" s="192">
        <v>9.4753855517777014E-2</v>
      </c>
      <c r="D90" s="192">
        <v>4.7889574033363633</v>
      </c>
    </row>
    <row r="91" spans="1:4" ht="20.149999999999999" customHeight="1" x14ac:dyDescent="0.25">
      <c r="A91" s="7" t="s">
        <v>571</v>
      </c>
      <c r="B91" s="8" t="s">
        <v>572</v>
      </c>
      <c r="C91" s="192">
        <v>1.0707599456744952</v>
      </c>
      <c r="D91" s="192">
        <v>14.159734705647427</v>
      </c>
    </row>
    <row r="92" spans="1:4" ht="20.149999999999999" customHeight="1" x14ac:dyDescent="0.25">
      <c r="A92" s="7" t="s">
        <v>573</v>
      </c>
      <c r="B92" s="8" t="s">
        <v>574</v>
      </c>
      <c r="C92" s="192">
        <v>0.23714535139545595</v>
      </c>
      <c r="D92" s="192">
        <v>29.62791177580867</v>
      </c>
    </row>
    <row r="93" spans="1:4" ht="20.149999999999999" customHeight="1" x14ac:dyDescent="0.25">
      <c r="A93" s="7" t="s">
        <v>575</v>
      </c>
      <c r="B93" s="8" t="s">
        <v>576</v>
      </c>
      <c r="C93" s="192">
        <v>-0.10657623253443105</v>
      </c>
      <c r="D93" s="192">
        <v>25.284916245239398</v>
      </c>
    </row>
    <row r="94" spans="1:4" ht="20.149999999999999" customHeight="1" x14ac:dyDescent="0.25">
      <c r="A94" s="7" t="s">
        <v>577</v>
      </c>
      <c r="B94" s="8" t="s">
        <v>578</v>
      </c>
      <c r="C94" s="192">
        <v>1.7829127956284161</v>
      </c>
      <c r="D94" s="192">
        <v>5.0930450060248047</v>
      </c>
    </row>
    <row r="95" spans="1:4" ht="20.149999999999999" customHeight="1" x14ac:dyDescent="0.25">
      <c r="A95" s="7" t="s">
        <v>579</v>
      </c>
      <c r="B95" s="8" t="s">
        <v>580</v>
      </c>
      <c r="C95" s="192">
        <v>7.5320964112871203E-2</v>
      </c>
      <c r="D95" s="192">
        <v>3.0155269467350423</v>
      </c>
    </row>
    <row r="96" spans="1:4" ht="20.149999999999999" customHeight="1" x14ac:dyDescent="0.25">
      <c r="A96" s="7" t="s">
        <v>581</v>
      </c>
      <c r="B96" s="8" t="s">
        <v>582</v>
      </c>
      <c r="C96" s="192">
        <v>4.3909346977888931E-2</v>
      </c>
      <c r="D96" s="192">
        <v>14.533792473454417</v>
      </c>
    </row>
    <row r="97" spans="1:4" ht="20.149999999999999" customHeight="1" x14ac:dyDescent="0.25">
      <c r="A97" s="7" t="s">
        <v>583</v>
      </c>
      <c r="B97" s="8" t="s">
        <v>584</v>
      </c>
      <c r="C97" s="192">
        <v>0</v>
      </c>
      <c r="D97" s="192">
        <v>-6.141167732737455</v>
      </c>
    </row>
    <row r="98" spans="1:4" ht="20.149999999999999" customHeight="1" x14ac:dyDescent="0.25">
      <c r="A98" s="7" t="s">
        <v>585</v>
      </c>
      <c r="B98" s="8" t="s">
        <v>586</v>
      </c>
      <c r="C98" s="192">
        <v>2.4063697534382804</v>
      </c>
      <c r="D98" s="192">
        <v>-1.0385745558367814</v>
      </c>
    </row>
    <row r="99" spans="1:4" ht="20.149999999999999" customHeight="1" x14ac:dyDescent="0.25">
      <c r="A99" s="7" t="s">
        <v>587</v>
      </c>
      <c r="B99" s="8" t="s">
        <v>588</v>
      </c>
      <c r="C99" s="192">
        <v>0.84102975326779283</v>
      </c>
      <c r="D99" s="192">
        <v>8.1739618527102458</v>
      </c>
    </row>
    <row r="100" spans="1:4" ht="20.149999999999999" customHeight="1" x14ac:dyDescent="0.25">
      <c r="A100" s="7" t="s">
        <v>589</v>
      </c>
      <c r="B100" s="8" t="s">
        <v>590</v>
      </c>
      <c r="C100" s="192">
        <v>0.33878982706517669</v>
      </c>
      <c r="D100" s="192">
        <v>-3.6265758785612681</v>
      </c>
    </row>
    <row r="101" spans="1:4" ht="20.149999999999999" customHeight="1" x14ac:dyDescent="0.25">
      <c r="A101" s="7" t="s">
        <v>591</v>
      </c>
      <c r="B101" s="8" t="s">
        <v>592</v>
      </c>
      <c r="C101" s="192">
        <v>0.94988258471977982</v>
      </c>
      <c r="D101" s="192">
        <v>4.2612796804583422E-2</v>
      </c>
    </row>
    <row r="102" spans="1:4" ht="20.149999999999999" customHeight="1" x14ac:dyDescent="0.25">
      <c r="A102" s="7" t="s">
        <v>593</v>
      </c>
      <c r="B102" s="8" t="s">
        <v>594</v>
      </c>
      <c r="C102" s="192">
        <v>2.6147251620118004</v>
      </c>
      <c r="D102" s="192">
        <v>8.8429059181644334</v>
      </c>
    </row>
    <row r="103" spans="1:4" ht="20.149999999999999" customHeight="1" x14ac:dyDescent="0.25">
      <c r="A103" s="7" t="s">
        <v>595</v>
      </c>
      <c r="B103" s="8" t="s">
        <v>596</v>
      </c>
      <c r="C103" s="192">
        <v>0.35672208578419018</v>
      </c>
      <c r="D103" s="192">
        <v>9.4754142270332871</v>
      </c>
    </row>
    <row r="104" spans="1:4" ht="20.149999999999999" customHeight="1" x14ac:dyDescent="0.25">
      <c r="A104" s="7" t="s">
        <v>597</v>
      </c>
      <c r="B104" s="8" t="s">
        <v>598</v>
      </c>
      <c r="C104" s="192">
        <v>2.6000444605265729</v>
      </c>
      <c r="D104" s="192">
        <v>10.175523867678482</v>
      </c>
    </row>
    <row r="105" spans="1:4" ht="20.149999999999999" customHeight="1" x14ac:dyDescent="0.25">
      <c r="A105" s="7" t="s">
        <v>599</v>
      </c>
      <c r="B105" s="8" t="s">
        <v>600</v>
      </c>
      <c r="C105" s="192">
        <v>0.56286173491516855</v>
      </c>
      <c r="D105" s="192">
        <v>27.662150065507916</v>
      </c>
    </row>
    <row r="106" spans="1:4" ht="20.149999999999999" customHeight="1" x14ac:dyDescent="0.25">
      <c r="A106" s="7" t="s">
        <v>601</v>
      </c>
      <c r="B106" s="8" t="s">
        <v>602</v>
      </c>
      <c r="C106" s="192">
        <v>8.5191381182202638E-2</v>
      </c>
      <c r="D106" s="192">
        <v>13.177484173829455</v>
      </c>
    </row>
    <row r="107" spans="1:4" ht="20.149999999999999" customHeight="1" x14ac:dyDescent="0.25">
      <c r="A107" s="7" t="s">
        <v>603</v>
      </c>
      <c r="B107" s="8" t="s">
        <v>604</v>
      </c>
      <c r="C107" s="192">
        <v>3.5784770430096861E-2</v>
      </c>
      <c r="D107" s="192">
        <v>5.8238112463872396</v>
      </c>
    </row>
    <row r="108" spans="1:4" ht="20.149999999999999" customHeight="1" x14ac:dyDescent="0.25">
      <c r="A108" s="7" t="s">
        <v>605</v>
      </c>
      <c r="B108" s="8" t="s">
        <v>606</v>
      </c>
      <c r="C108" s="192">
        <v>1.8727871122900948</v>
      </c>
      <c r="D108" s="192">
        <v>10.354275671445265</v>
      </c>
    </row>
    <row r="109" spans="1:4" ht="20.149999999999999" customHeight="1" x14ac:dyDescent="0.25">
      <c r="A109" s="7" t="s">
        <v>607</v>
      </c>
      <c r="B109" s="8" t="s">
        <v>608</v>
      </c>
      <c r="C109" s="192">
        <v>0.62282411836141283</v>
      </c>
      <c r="D109" s="192">
        <v>5.9847965911065089</v>
      </c>
    </row>
    <row r="110" spans="1:4" ht="20.149999999999999" customHeight="1" x14ac:dyDescent="0.25">
      <c r="A110" s="7" t="s">
        <v>609</v>
      </c>
      <c r="B110" s="8" t="s">
        <v>610</v>
      </c>
      <c r="C110" s="192">
        <v>3.7985919689070016E-2</v>
      </c>
      <c r="D110" s="192">
        <v>3.5411853192678104</v>
      </c>
    </row>
    <row r="111" spans="1:4" ht="20.149999999999999" customHeight="1" x14ac:dyDescent="0.25">
      <c r="A111" s="7" t="s">
        <v>611</v>
      </c>
      <c r="B111" s="8" t="s">
        <v>610</v>
      </c>
      <c r="C111" s="192">
        <v>3.7970953049401152E-2</v>
      </c>
      <c r="D111" s="192">
        <v>3.6482317487678553</v>
      </c>
    </row>
    <row r="112" spans="1:4" ht="20.149999999999999" customHeight="1" x14ac:dyDescent="0.25">
      <c r="A112" s="7" t="s">
        <v>612</v>
      </c>
      <c r="B112" s="8" t="s">
        <v>613</v>
      </c>
      <c r="C112" s="192">
        <v>4.7301846723556591E-2</v>
      </c>
      <c r="D112" s="192">
        <v>27.149567262817765</v>
      </c>
    </row>
    <row r="113" spans="1:4" ht="20.149999999999999" customHeight="1" x14ac:dyDescent="0.25">
      <c r="A113" s="7" t="s">
        <v>614</v>
      </c>
      <c r="B113" s="8" t="s">
        <v>615</v>
      </c>
      <c r="C113" s="192">
        <v>2.6553748266550485</v>
      </c>
      <c r="D113" s="192">
        <v>6.4348923341240594E-2</v>
      </c>
    </row>
    <row r="114" spans="1:4" ht="20.149999999999999" customHeight="1" x14ac:dyDescent="0.25">
      <c r="A114" s="7" t="s">
        <v>616</v>
      </c>
      <c r="B114" s="8" t="s">
        <v>615</v>
      </c>
      <c r="C114" s="192">
        <v>3.4309809256308506</v>
      </c>
      <c r="D114" s="192">
        <v>0.14683116187329015</v>
      </c>
    </row>
    <row r="115" spans="1:4" ht="20.149999999999999" customHeight="1" x14ac:dyDescent="0.25">
      <c r="A115" s="7" t="s">
        <v>617</v>
      </c>
      <c r="B115" s="8" t="s">
        <v>618</v>
      </c>
      <c r="C115" s="192">
        <v>0.13813253634560574</v>
      </c>
      <c r="D115" s="192">
        <v>17.378533174561685</v>
      </c>
    </row>
    <row r="116" spans="1:4" ht="20.149999999999999" customHeight="1" x14ac:dyDescent="0.25">
      <c r="A116" s="7" t="s">
        <v>619</v>
      </c>
      <c r="B116" s="8" t="s">
        <v>620</v>
      </c>
      <c r="C116" s="192">
        <v>0.81898087594389346</v>
      </c>
      <c r="D116" s="192">
        <v>9.1264326596583896</v>
      </c>
    </row>
    <row r="117" spans="1:4" ht="20.149999999999999" customHeight="1" x14ac:dyDescent="0.25">
      <c r="A117" s="7" t="s">
        <v>621</v>
      </c>
      <c r="B117" s="8" t="s">
        <v>622</v>
      </c>
      <c r="C117" s="192">
        <v>0.13092729743992776</v>
      </c>
      <c r="D117" s="192">
        <v>27.986126332634022</v>
      </c>
    </row>
    <row r="118" spans="1:4" ht="20.149999999999999" customHeight="1" x14ac:dyDescent="0.25">
      <c r="A118" s="7" t="s">
        <v>623</v>
      </c>
      <c r="B118" s="8" t="s">
        <v>624</v>
      </c>
      <c r="C118" s="192">
        <v>0.1194333517502025</v>
      </c>
      <c r="D118" s="192">
        <v>2.329232674543075E-2</v>
      </c>
    </row>
    <row r="119" spans="1:4" ht="20.149999999999999" customHeight="1" x14ac:dyDescent="0.25">
      <c r="A119" s="7" t="s">
        <v>625</v>
      </c>
      <c r="B119" s="8" t="s">
        <v>626</v>
      </c>
      <c r="C119" s="192">
        <v>-0.88780079555282987</v>
      </c>
      <c r="D119" s="192">
        <v>10.523072987983809</v>
      </c>
    </row>
    <row r="120" spans="1:4" ht="20.149999999999999" customHeight="1" x14ac:dyDescent="0.25">
      <c r="A120" s="7" t="s">
        <v>627</v>
      </c>
      <c r="B120" s="8" t="s">
        <v>628</v>
      </c>
      <c r="C120" s="192">
        <v>0.74946916023911614</v>
      </c>
      <c r="D120" s="192">
        <v>4.764607229802623</v>
      </c>
    </row>
    <row r="121" spans="1:4" ht="20.149999999999999" customHeight="1" x14ac:dyDescent="0.25">
      <c r="A121" s="7" t="s">
        <v>629</v>
      </c>
      <c r="B121" s="8" t="s">
        <v>630</v>
      </c>
      <c r="C121" s="192">
        <v>2.1863649726349701</v>
      </c>
      <c r="D121" s="192">
        <v>43.018940076282306</v>
      </c>
    </row>
    <row r="122" spans="1:4" ht="20.149999999999999" customHeight="1" x14ac:dyDescent="0.25">
      <c r="A122" s="7" t="s">
        <v>631</v>
      </c>
      <c r="B122" s="8" t="s">
        <v>632</v>
      </c>
      <c r="C122" s="192">
        <v>0.88989926076587911</v>
      </c>
      <c r="D122" s="192">
        <v>19.993228135879406</v>
      </c>
    </row>
    <row r="123" spans="1:4" ht="20.149999999999999" customHeight="1" x14ac:dyDescent="0.25">
      <c r="A123" s="7" t="s">
        <v>633</v>
      </c>
      <c r="B123" s="8" t="s">
        <v>634</v>
      </c>
      <c r="C123" s="192">
        <v>5.8894523934927223</v>
      </c>
      <c r="D123" s="192">
        <v>2.8247083675910578</v>
      </c>
    </row>
    <row r="124" spans="1:4" ht="20.149999999999999" customHeight="1" x14ac:dyDescent="0.25">
      <c r="A124" s="7" t="s">
        <v>635</v>
      </c>
      <c r="B124" s="8" t="s">
        <v>636</v>
      </c>
      <c r="C124" s="192">
        <v>2.3680696266832308</v>
      </c>
      <c r="D124" s="192">
        <v>11.277062808579812</v>
      </c>
    </row>
    <row r="125" spans="1:4" ht="20.149999999999999" customHeight="1" x14ac:dyDescent="0.25">
      <c r="A125" s="7" t="s">
        <v>637</v>
      </c>
      <c r="B125" s="8" t="s">
        <v>638</v>
      </c>
      <c r="C125" s="192">
        <v>0.59661496702677819</v>
      </c>
      <c r="D125" s="192">
        <v>14.18049131420198</v>
      </c>
    </row>
    <row r="126" spans="1:4" ht="20.149999999999999" customHeight="1" x14ac:dyDescent="0.25">
      <c r="A126" s="7" t="s">
        <v>639</v>
      </c>
      <c r="B126" s="8" t="s">
        <v>640</v>
      </c>
      <c r="C126" s="192">
        <v>-0.58047435751772869</v>
      </c>
      <c r="D126" s="192">
        <v>22.607812101592451</v>
      </c>
    </row>
    <row r="127" spans="1:4" ht="20.149999999999999" customHeight="1" x14ac:dyDescent="0.25">
      <c r="A127" s="7" t="s">
        <v>641</v>
      </c>
      <c r="B127" s="8" t="s">
        <v>642</v>
      </c>
      <c r="C127" s="192">
        <v>0.65561932676110257</v>
      </c>
      <c r="D127" s="192">
        <v>7.0740521582021376</v>
      </c>
    </row>
    <row r="128" spans="1:4" ht="20.149999999999999" customHeight="1" x14ac:dyDescent="0.25">
      <c r="A128" s="7" t="s">
        <v>643</v>
      </c>
      <c r="B128" s="8" t="s">
        <v>644</v>
      </c>
      <c r="C128" s="192">
        <v>0.96124330811634839</v>
      </c>
      <c r="D128" s="192">
        <v>11.144624255978954</v>
      </c>
    </row>
    <row r="129" spans="1:4" ht="20.149999999999999" customHeight="1" x14ac:dyDescent="0.25">
      <c r="A129" s="7" t="s">
        <v>645</v>
      </c>
      <c r="B129" s="8" t="s">
        <v>646</v>
      </c>
      <c r="C129" s="192">
        <v>0.1597216924379391</v>
      </c>
      <c r="D129" s="192">
        <v>1.5871265350690237E-3</v>
      </c>
    </row>
    <row r="130" spans="1:4" ht="20.149999999999999" customHeight="1" x14ac:dyDescent="0.25">
      <c r="A130" s="7" t="s">
        <v>647</v>
      </c>
      <c r="B130" s="8" t="s">
        <v>648</v>
      </c>
      <c r="C130" s="192">
        <v>0.86477952914760414</v>
      </c>
      <c r="D130" s="192">
        <v>1.4302944329026515</v>
      </c>
    </row>
    <row r="131" spans="1:4" ht="20.149999999999999" customHeight="1" x14ac:dyDescent="0.25">
      <c r="A131" s="7" t="s">
        <v>649</v>
      </c>
      <c r="B131" s="8" t="s">
        <v>648</v>
      </c>
      <c r="C131" s="192">
        <v>0.86928408167988092</v>
      </c>
      <c r="D131" s="192">
        <v>1.4318454829312826</v>
      </c>
    </row>
    <row r="132" spans="1:4" ht="20.149999999999999" customHeight="1" x14ac:dyDescent="0.25">
      <c r="A132" s="7" t="s">
        <v>650</v>
      </c>
      <c r="B132" s="8" t="s">
        <v>651</v>
      </c>
      <c r="C132" s="192">
        <v>0.93482202397422565</v>
      </c>
      <c r="D132" s="192">
        <v>5.9385739318026443E-4</v>
      </c>
    </row>
    <row r="133" spans="1:4" ht="20.149999999999999" customHeight="1" x14ac:dyDescent="0.25">
      <c r="A133" s="7" t="s">
        <v>652</v>
      </c>
      <c r="B133" s="8" t="s">
        <v>651</v>
      </c>
      <c r="C133" s="192">
        <v>0.89761615128137473</v>
      </c>
      <c r="D133" s="192">
        <v>-2.6581226918371534E-4</v>
      </c>
    </row>
    <row r="134" spans="1:4" ht="20.149999999999999" customHeight="1" x14ac:dyDescent="0.25">
      <c r="A134" s="7" t="s">
        <v>653</v>
      </c>
      <c r="B134" s="8" t="s">
        <v>654</v>
      </c>
      <c r="C134" s="192">
        <v>0.17101973909423202</v>
      </c>
      <c r="D134" s="192">
        <v>9.5228071824925244</v>
      </c>
    </row>
    <row r="135" spans="1:4" ht="20.149999999999999" customHeight="1" x14ac:dyDescent="0.25">
      <c r="A135" s="7" t="s">
        <v>655</v>
      </c>
      <c r="B135" s="8" t="s">
        <v>656</v>
      </c>
      <c r="C135" s="192">
        <v>5.028321832095628</v>
      </c>
      <c r="D135" s="192">
        <v>16.288894405251646</v>
      </c>
    </row>
    <row r="136" spans="1:4" ht="20.149999999999999" customHeight="1" x14ac:dyDescent="0.25">
      <c r="A136" s="7" t="s">
        <v>657</v>
      </c>
      <c r="B136" s="8" t="s">
        <v>658</v>
      </c>
      <c r="C136" s="192">
        <v>0.44619530151355263</v>
      </c>
      <c r="D136" s="192">
        <v>9.1291193145694116</v>
      </c>
    </row>
    <row r="137" spans="1:4" ht="20.149999999999999" customHeight="1" x14ac:dyDescent="0.25">
      <c r="A137" s="7" t="s">
        <v>659</v>
      </c>
      <c r="B137" s="8" t="s">
        <v>660</v>
      </c>
      <c r="C137" s="192">
        <v>0.25040883772954015</v>
      </c>
      <c r="D137" s="192">
        <v>10.835019161430216</v>
      </c>
    </row>
    <row r="138" spans="1:4" ht="20.149999999999999" customHeight="1" x14ac:dyDescent="0.25">
      <c r="A138" s="7" t="s">
        <v>661</v>
      </c>
      <c r="B138" s="8" t="s">
        <v>662</v>
      </c>
      <c r="C138" s="192">
        <v>-1.151810154665996</v>
      </c>
      <c r="D138" s="192">
        <v>12.575459338520144</v>
      </c>
    </row>
    <row r="139" spans="1:4" ht="20.149999999999999" customHeight="1" x14ac:dyDescent="0.25">
      <c r="A139" s="7" t="s">
        <v>663</v>
      </c>
      <c r="B139" s="8" t="s">
        <v>664</v>
      </c>
      <c r="C139" s="192">
        <v>1.2760506245478545</v>
      </c>
      <c r="D139" s="192">
        <v>14.697368904533887</v>
      </c>
    </row>
    <row r="140" spans="1:4" ht="20.149999999999999" customHeight="1" x14ac:dyDescent="0.25">
      <c r="A140" s="7" t="s">
        <v>665</v>
      </c>
      <c r="B140" s="8" t="s">
        <v>666</v>
      </c>
      <c r="C140" s="192">
        <v>4.4240887755161225E-2</v>
      </c>
      <c r="D140" s="192">
        <v>-2.1956270998664209</v>
      </c>
    </row>
    <row r="141" spans="1:4" ht="20.149999999999999" customHeight="1" x14ac:dyDescent="0.25">
      <c r="A141" s="7" t="s">
        <v>667</v>
      </c>
      <c r="B141" s="8" t="s">
        <v>666</v>
      </c>
      <c r="C141" s="192">
        <v>4.4259983956365927E-2</v>
      </c>
      <c r="D141" s="192">
        <v>-2.1138313674188693</v>
      </c>
    </row>
    <row r="142" spans="1:4" ht="20.149999999999999" customHeight="1" x14ac:dyDescent="0.25">
      <c r="A142" s="7" t="s">
        <v>668</v>
      </c>
      <c r="B142" s="8" t="s">
        <v>669</v>
      </c>
      <c r="C142" s="192">
        <v>0</v>
      </c>
      <c r="D142" s="192">
        <v>8.3253776387751639E-5</v>
      </c>
    </row>
    <row r="143" spans="1:4" ht="20.149999999999999" customHeight="1" x14ac:dyDescent="0.25">
      <c r="A143" s="7" t="s">
        <v>670</v>
      </c>
      <c r="B143" s="8" t="s">
        <v>671</v>
      </c>
      <c r="C143" s="192">
        <v>0.9353292137624688</v>
      </c>
      <c r="D143" s="192">
        <v>48.216327266902397</v>
      </c>
    </row>
    <row r="144" spans="1:4" ht="20.149999999999999" customHeight="1" x14ac:dyDescent="0.25">
      <c r="A144" s="7" t="s">
        <v>672</v>
      </c>
      <c r="B144" s="8" t="s">
        <v>673</v>
      </c>
      <c r="C144" s="192">
        <v>1.474291774588969</v>
      </c>
      <c r="D144" s="192">
        <v>2.3058032289728225</v>
      </c>
    </row>
    <row r="145" spans="1:4" ht="20.149999999999999" customHeight="1" x14ac:dyDescent="0.25">
      <c r="A145" s="7" t="s">
        <v>674</v>
      </c>
      <c r="B145" s="8" t="s">
        <v>675</v>
      </c>
      <c r="C145" s="192">
        <v>2.0158259843696746E-2</v>
      </c>
      <c r="D145" s="192">
        <v>5.7733465247595159</v>
      </c>
    </row>
    <row r="146" spans="1:4" ht="20.149999999999999" customHeight="1" x14ac:dyDescent="0.25">
      <c r="A146" s="7" t="s">
        <v>676</v>
      </c>
      <c r="B146" s="8" t="s">
        <v>677</v>
      </c>
      <c r="C146" s="192">
        <v>0</v>
      </c>
      <c r="D146" s="192">
        <v>14.952895346146398</v>
      </c>
    </row>
    <row r="147" spans="1:4" ht="20.149999999999999" customHeight="1" x14ac:dyDescent="0.25">
      <c r="A147" s="7" t="s">
        <v>678</v>
      </c>
      <c r="B147" s="8" t="s">
        <v>679</v>
      </c>
      <c r="C147" s="192">
        <v>0</v>
      </c>
      <c r="D147" s="192">
        <v>14.183496155710625</v>
      </c>
    </row>
    <row r="148" spans="1:4" ht="20.149999999999999" customHeight="1" x14ac:dyDescent="0.25">
      <c r="A148" s="7" t="s">
        <v>680</v>
      </c>
      <c r="B148" s="8" t="s">
        <v>681</v>
      </c>
      <c r="C148" s="192">
        <v>3.8695159045403751E-4</v>
      </c>
      <c r="D148" s="192">
        <v>2.6407257859475813E-3</v>
      </c>
    </row>
    <row r="149" spans="1:4" ht="20.149999999999999" customHeight="1" x14ac:dyDescent="0.25">
      <c r="A149" s="7" t="s">
        <v>682</v>
      </c>
      <c r="B149" s="8" t="s">
        <v>683</v>
      </c>
      <c r="C149" s="192">
        <v>0.19222580945498632</v>
      </c>
      <c r="D149" s="192">
        <v>22.990916831732129</v>
      </c>
    </row>
    <row r="150" spans="1:4" ht="20.149999999999999" customHeight="1" x14ac:dyDescent="0.25">
      <c r="A150" s="7" t="s">
        <v>684</v>
      </c>
      <c r="B150" s="8" t="s">
        <v>685</v>
      </c>
      <c r="C150" s="192">
        <v>1.4128877068058201E-2</v>
      </c>
      <c r="D150" s="192">
        <v>9.5507446063892552</v>
      </c>
    </row>
    <row r="151" spans="1:4" ht="20.149999999999999" customHeight="1" x14ac:dyDescent="0.25">
      <c r="A151" s="7" t="s">
        <v>686</v>
      </c>
      <c r="B151" s="8" t="s">
        <v>685</v>
      </c>
      <c r="C151" s="192">
        <v>1.3999270353736167E-2</v>
      </c>
      <c r="D151" s="192">
        <v>9.5568270387692227</v>
      </c>
    </row>
    <row r="152" spans="1:4" ht="20.149999999999999" customHeight="1" x14ac:dyDescent="0.25">
      <c r="A152" s="7" t="s">
        <v>687</v>
      </c>
      <c r="B152" s="8" t="s">
        <v>688</v>
      </c>
      <c r="C152" s="192">
        <v>0.21511015989567758</v>
      </c>
      <c r="D152" s="192">
        <v>6.1293109118878721</v>
      </c>
    </row>
    <row r="153" spans="1:4" ht="20.149999999999999" customHeight="1" x14ac:dyDescent="0.25">
      <c r="A153" s="7" t="s">
        <v>689</v>
      </c>
      <c r="B153" s="8" t="s">
        <v>690</v>
      </c>
      <c r="C153" s="192">
        <v>0.66569883621794668</v>
      </c>
      <c r="D153" s="192">
        <v>13.105115702355626</v>
      </c>
    </row>
    <row r="154" spans="1:4" ht="20.149999999999999" customHeight="1" x14ac:dyDescent="0.25">
      <c r="A154" s="7" t="s">
        <v>691</v>
      </c>
      <c r="B154" s="8" t="s">
        <v>692</v>
      </c>
      <c r="C154" s="192">
        <v>1.0681881670767672</v>
      </c>
      <c r="D154" s="192">
        <v>47.784628159135494</v>
      </c>
    </row>
    <row r="155" spans="1:4" ht="20.149999999999999" customHeight="1" x14ac:dyDescent="0.25">
      <c r="A155" s="7" t="s">
        <v>693</v>
      </c>
      <c r="B155" s="8" t="s">
        <v>694</v>
      </c>
      <c r="C155" s="192">
        <v>1.3991303024827073</v>
      </c>
      <c r="D155" s="192">
        <v>16.827414149157246</v>
      </c>
    </row>
    <row r="156" spans="1:4" ht="20.149999999999999" customHeight="1" x14ac:dyDescent="0.25">
      <c r="A156" s="7" t="s">
        <v>695</v>
      </c>
      <c r="B156" s="8" t="s">
        <v>696</v>
      </c>
      <c r="C156" s="192">
        <v>6.2225499581396643E-2</v>
      </c>
      <c r="D156" s="192">
        <v>10.387490274315422</v>
      </c>
    </row>
    <row r="157" spans="1:4" ht="20.149999999999999" customHeight="1" x14ac:dyDescent="0.25">
      <c r="A157" s="7" t="s">
        <v>697</v>
      </c>
      <c r="B157" s="8" t="s">
        <v>696</v>
      </c>
      <c r="C157" s="192">
        <v>0.3132075731232461</v>
      </c>
      <c r="D157" s="192">
        <v>2.1928476076799619</v>
      </c>
    </row>
    <row r="158" spans="1:4" ht="20.149999999999999" customHeight="1" x14ac:dyDescent="0.25">
      <c r="A158" s="7" t="s">
        <v>698</v>
      </c>
      <c r="B158" s="8" t="s">
        <v>699</v>
      </c>
      <c r="C158" s="192">
        <v>0.78708219096910192</v>
      </c>
      <c r="D158" s="192">
        <v>19.826109381134771</v>
      </c>
    </row>
    <row r="159" spans="1:4" ht="20.149999999999999" customHeight="1" x14ac:dyDescent="0.25">
      <c r="A159" s="7" t="s">
        <v>700</v>
      </c>
      <c r="B159" s="8" t="s">
        <v>701</v>
      </c>
      <c r="C159" s="192">
        <v>0</v>
      </c>
      <c r="D159" s="192">
        <v>4.9278942817592188</v>
      </c>
    </row>
    <row r="160" spans="1:4" ht="20.149999999999999" customHeight="1" x14ac:dyDescent="0.25">
      <c r="A160" s="7" t="s">
        <v>702</v>
      </c>
      <c r="B160" s="8" t="s">
        <v>703</v>
      </c>
      <c r="C160" s="192">
        <v>0.21099660843958534</v>
      </c>
      <c r="D160" s="192">
        <v>1.5951228320691015</v>
      </c>
    </row>
    <row r="161" spans="1:4" ht="20.149999999999999" customHeight="1" x14ac:dyDescent="0.25">
      <c r="A161" s="7" t="s">
        <v>704</v>
      </c>
      <c r="B161" s="8" t="s">
        <v>705</v>
      </c>
      <c r="C161" s="192">
        <v>0.54399323241942366</v>
      </c>
      <c r="D161" s="192">
        <v>0.92131096573137339</v>
      </c>
    </row>
    <row r="162" spans="1:4" ht="20.149999999999999" customHeight="1" x14ac:dyDescent="0.25">
      <c r="A162" s="7" t="s">
        <v>706</v>
      </c>
      <c r="B162" s="8" t="s">
        <v>707</v>
      </c>
      <c r="C162" s="192">
        <v>2.2964950919276239</v>
      </c>
      <c r="D162" s="192">
        <v>3.8075640304968776</v>
      </c>
    </row>
    <row r="163" spans="1:4" ht="20.149999999999999" customHeight="1" x14ac:dyDescent="0.25">
      <c r="A163" s="7" t="s">
        <v>708</v>
      </c>
      <c r="B163" s="8" t="s">
        <v>709</v>
      </c>
      <c r="C163" s="192">
        <v>1.6676885234957037</v>
      </c>
      <c r="D163" s="192">
        <v>7.8324260208820169</v>
      </c>
    </row>
    <row r="164" spans="1:4" ht="20.149999999999999" customHeight="1" x14ac:dyDescent="0.25">
      <c r="A164" s="7" t="s">
        <v>710</v>
      </c>
      <c r="B164" s="8" t="s">
        <v>711</v>
      </c>
      <c r="C164" s="192">
        <v>3.0754596492760582</v>
      </c>
      <c r="D164" s="192">
        <v>-0.99462027016658294</v>
      </c>
    </row>
    <row r="165" spans="1:4" ht="20.149999999999999" customHeight="1" x14ac:dyDescent="0.25">
      <c r="A165" s="7" t="s">
        <v>712</v>
      </c>
      <c r="B165" s="8" t="s">
        <v>713</v>
      </c>
      <c r="C165" s="192">
        <v>0.13462479453448184</v>
      </c>
      <c r="D165" s="192">
        <v>2.0260110455193039</v>
      </c>
    </row>
    <row r="166" spans="1:4" ht="20.149999999999999" customHeight="1" x14ac:dyDescent="0.25">
      <c r="A166" s="7" t="s">
        <v>714</v>
      </c>
      <c r="B166" s="8" t="s">
        <v>713</v>
      </c>
      <c r="C166" s="192">
        <v>0.13516410668460266</v>
      </c>
      <c r="D166" s="192">
        <v>2.0353484062301579</v>
      </c>
    </row>
    <row r="167" spans="1:4" ht="20.149999999999999" customHeight="1" x14ac:dyDescent="0.25">
      <c r="A167" s="7" t="s">
        <v>715</v>
      </c>
      <c r="B167" s="8" t="s">
        <v>716</v>
      </c>
      <c r="C167" s="192">
        <v>0.54948770864998042</v>
      </c>
      <c r="D167" s="192">
        <v>12.689668399977656</v>
      </c>
    </row>
    <row r="168" spans="1:4" ht="20.149999999999999" customHeight="1" x14ac:dyDescent="0.25">
      <c r="A168" s="7" t="s">
        <v>717</v>
      </c>
      <c r="B168" s="8" t="s">
        <v>718</v>
      </c>
      <c r="C168" s="192">
        <v>1.7638361819129018</v>
      </c>
      <c r="D168" s="192">
        <v>11.080704492366303</v>
      </c>
    </row>
    <row r="169" spans="1:4" ht="20.149999999999999" customHeight="1" x14ac:dyDescent="0.25">
      <c r="A169" s="7" t="s">
        <v>719</v>
      </c>
      <c r="B169" s="8" t="s">
        <v>720</v>
      </c>
      <c r="C169" s="192">
        <v>2.4186078576403576</v>
      </c>
      <c r="D169" s="192">
        <v>8.8416012029063964</v>
      </c>
    </row>
    <row r="170" spans="1:4" ht="20.149999999999999" customHeight="1" x14ac:dyDescent="0.25">
      <c r="A170" s="7" t="s">
        <v>721</v>
      </c>
      <c r="B170" s="8" t="s">
        <v>722</v>
      </c>
      <c r="C170" s="192">
        <v>0.59780083988833366</v>
      </c>
      <c r="D170" s="192">
        <v>11.291630005308459</v>
      </c>
    </row>
    <row r="171" spans="1:4" ht="20.149999999999999" customHeight="1" x14ac:dyDescent="0.25">
      <c r="A171" s="7" t="s">
        <v>723</v>
      </c>
      <c r="B171" s="8" t="s">
        <v>724</v>
      </c>
      <c r="C171" s="192">
        <v>1.4956763302125</v>
      </c>
      <c r="D171" s="192">
        <v>15.438589479357104</v>
      </c>
    </row>
    <row r="172" spans="1:4" ht="20.149999999999999" customHeight="1" x14ac:dyDescent="0.25">
      <c r="A172" s="7" t="s">
        <v>725</v>
      </c>
      <c r="B172" s="8" t="s">
        <v>726</v>
      </c>
      <c r="C172" s="192">
        <v>1.0931595221112818</v>
      </c>
      <c r="D172" s="192">
        <v>17.010288171066605</v>
      </c>
    </row>
    <row r="173" spans="1:4" ht="20.149999999999999" customHeight="1" x14ac:dyDescent="0.25">
      <c r="A173" s="7" t="s">
        <v>727</v>
      </c>
      <c r="B173" s="8" t="s">
        <v>728</v>
      </c>
      <c r="C173" s="192">
        <v>-0.34826567480444948</v>
      </c>
      <c r="D173" s="192">
        <v>15.155838777930139</v>
      </c>
    </row>
    <row r="174" spans="1:4" ht="20.149999999999999" customHeight="1" x14ac:dyDescent="0.25">
      <c r="A174" s="7" t="s">
        <v>729</v>
      </c>
      <c r="B174" s="8" t="s">
        <v>730</v>
      </c>
      <c r="C174" s="192">
        <v>1.794346783100033</v>
      </c>
      <c r="D174" s="192">
        <v>21.848629946890831</v>
      </c>
    </row>
    <row r="175" spans="1:4" ht="20.149999999999999" customHeight="1" x14ac:dyDescent="0.25">
      <c r="A175" s="7" t="s">
        <v>731</v>
      </c>
      <c r="B175" s="8" t="s">
        <v>732</v>
      </c>
      <c r="C175" s="192">
        <v>0.4327983731282411</v>
      </c>
      <c r="D175" s="192">
        <v>7.5302451228450753</v>
      </c>
    </row>
    <row r="176" spans="1:4" ht="20.149999999999999" customHeight="1" x14ac:dyDescent="0.25">
      <c r="A176" s="7" t="s">
        <v>733</v>
      </c>
      <c r="B176" s="8" t="s">
        <v>734</v>
      </c>
      <c r="C176" s="192">
        <v>0.69328303443605499</v>
      </c>
      <c r="D176" s="192">
        <v>27.157304002681744</v>
      </c>
    </row>
    <row r="177" spans="1:4" ht="20.149999999999999" customHeight="1" x14ac:dyDescent="0.25">
      <c r="A177" s="7" t="s">
        <v>735</v>
      </c>
      <c r="B177" s="8" t="s">
        <v>736</v>
      </c>
      <c r="C177" s="192">
        <v>0.47869538180532012</v>
      </c>
      <c r="D177" s="192">
        <v>2.3954708201527155</v>
      </c>
    </row>
    <row r="178" spans="1:4" ht="20.149999999999999" customHeight="1" x14ac:dyDescent="0.25">
      <c r="A178" s="7" t="s">
        <v>737</v>
      </c>
      <c r="B178" s="8" t="s">
        <v>736</v>
      </c>
      <c r="C178" s="192">
        <v>0.55443836058876883</v>
      </c>
      <c r="D178" s="192">
        <v>2.0468505334339193</v>
      </c>
    </row>
    <row r="179" spans="1:4" ht="20.149999999999999" customHeight="1" x14ac:dyDescent="0.25">
      <c r="A179" s="7" t="s">
        <v>738</v>
      </c>
      <c r="B179" s="8" t="s">
        <v>739</v>
      </c>
      <c r="C179" s="192">
        <v>0.26360310286196514</v>
      </c>
      <c r="D179" s="192">
        <v>16.453259687120145</v>
      </c>
    </row>
    <row r="180" spans="1:4" ht="20.149999999999999" customHeight="1" x14ac:dyDescent="0.25">
      <c r="A180" s="7" t="s">
        <v>740</v>
      </c>
      <c r="B180" s="8" t="s">
        <v>741</v>
      </c>
      <c r="C180" s="192">
        <v>1.0508598350665153</v>
      </c>
      <c r="D180" s="192">
        <v>23.317844563962105</v>
      </c>
    </row>
    <row r="181" spans="1:4" ht="20.149999999999999" customHeight="1" x14ac:dyDescent="0.25">
      <c r="A181" s="7" t="s">
        <v>742</v>
      </c>
      <c r="B181" s="8" t="s">
        <v>743</v>
      </c>
      <c r="C181" s="192">
        <v>0.4098745173996462</v>
      </c>
      <c r="D181" s="192">
        <v>11.393586188263843</v>
      </c>
    </row>
    <row r="182" spans="1:4" ht="20.149999999999999" customHeight="1" x14ac:dyDescent="0.25">
      <c r="A182" s="7" t="s">
        <v>744</v>
      </c>
      <c r="B182" s="8" t="s">
        <v>745</v>
      </c>
      <c r="C182" s="192">
        <v>8.6723184684339538E-2</v>
      </c>
      <c r="D182" s="192">
        <v>19.747763138960167</v>
      </c>
    </row>
    <row r="183" spans="1:4" ht="20.149999999999999" customHeight="1" x14ac:dyDescent="0.25">
      <c r="A183" s="7" t="s">
        <v>746</v>
      </c>
      <c r="B183" s="8" t="s">
        <v>747</v>
      </c>
      <c r="C183" s="192">
        <v>0.17539548084783407</v>
      </c>
      <c r="D183" s="192">
        <v>1.3698761188666575</v>
      </c>
    </row>
    <row r="184" spans="1:4" ht="20.149999999999999" customHeight="1" x14ac:dyDescent="0.25">
      <c r="A184" s="7" t="s">
        <v>748</v>
      </c>
      <c r="B184" s="8" t="s">
        <v>749</v>
      </c>
      <c r="C184" s="192">
        <v>4.0980705858751063E-2</v>
      </c>
      <c r="D184" s="192">
        <v>5.3996033991565682</v>
      </c>
    </row>
    <row r="185" spans="1:4" ht="20.149999999999999" customHeight="1" x14ac:dyDescent="0.25">
      <c r="A185" s="7" t="s">
        <v>750</v>
      </c>
      <c r="B185" s="8" t="s">
        <v>751</v>
      </c>
      <c r="C185" s="192">
        <v>0.49383463497340824</v>
      </c>
      <c r="D185" s="192">
        <v>5.2444697783023191</v>
      </c>
    </row>
    <row r="186" spans="1:4" ht="20.149999999999999" customHeight="1" x14ac:dyDescent="0.25">
      <c r="A186" s="7" t="s">
        <v>752</v>
      </c>
      <c r="B186" s="8" t="s">
        <v>753</v>
      </c>
      <c r="C186" s="192">
        <v>1.3509896964051715</v>
      </c>
      <c r="D186" s="192">
        <v>7.0925474484211311</v>
      </c>
    </row>
    <row r="187" spans="1:4" ht="20.149999999999999" customHeight="1" x14ac:dyDescent="0.25">
      <c r="A187" s="7" t="s">
        <v>754</v>
      </c>
      <c r="B187" s="8" t="s">
        <v>755</v>
      </c>
      <c r="C187" s="192">
        <v>0</v>
      </c>
      <c r="D187" s="192">
        <v>-0.21268927100781124</v>
      </c>
    </row>
    <row r="188" spans="1:4" ht="20.149999999999999" customHeight="1" x14ac:dyDescent="0.25">
      <c r="A188" s="7" t="s">
        <v>756</v>
      </c>
      <c r="B188" s="8" t="s">
        <v>755</v>
      </c>
      <c r="C188" s="192">
        <v>0</v>
      </c>
      <c r="D188" s="192">
        <v>-0.34403655148063877</v>
      </c>
    </row>
    <row r="189" spans="1:4" ht="20.149999999999999" customHeight="1" x14ac:dyDescent="0.25">
      <c r="A189" s="7" t="s">
        <v>757</v>
      </c>
      <c r="B189" s="8" t="s">
        <v>758</v>
      </c>
      <c r="C189" s="192">
        <v>0.35261763656699796</v>
      </c>
      <c r="D189" s="192">
        <v>31.707304565702778</v>
      </c>
    </row>
    <row r="190" spans="1:4" ht="20.149999999999999" customHeight="1" x14ac:dyDescent="0.25">
      <c r="A190" s="7" t="s">
        <v>759</v>
      </c>
      <c r="B190" s="8" t="s">
        <v>760</v>
      </c>
      <c r="C190" s="192">
        <v>0.31713331162460084</v>
      </c>
      <c r="D190" s="192">
        <v>3.6369664336644898</v>
      </c>
    </row>
    <row r="191" spans="1:4" ht="20.149999999999999" customHeight="1" x14ac:dyDescent="0.25">
      <c r="A191" s="7" t="s">
        <v>761</v>
      </c>
      <c r="B191" s="8" t="s">
        <v>762</v>
      </c>
      <c r="C191" s="192">
        <v>0.6742811834157878</v>
      </c>
      <c r="D191" s="192">
        <v>3.4298572375232976</v>
      </c>
    </row>
    <row r="192" spans="1:4" ht="20.149999999999999" customHeight="1" x14ac:dyDescent="0.25">
      <c r="A192" s="7" t="s">
        <v>763</v>
      </c>
      <c r="B192" s="8" t="s">
        <v>764</v>
      </c>
      <c r="C192" s="192">
        <v>1.9801698472328999</v>
      </c>
      <c r="D192" s="192">
        <v>7.8610217157947933</v>
      </c>
    </row>
    <row r="193" spans="1:4" ht="20.149999999999999" customHeight="1" x14ac:dyDescent="0.25">
      <c r="A193" s="7" t="s">
        <v>765</v>
      </c>
      <c r="B193" s="8" t="s">
        <v>766</v>
      </c>
      <c r="C193" s="192">
        <v>2.1709696337744075</v>
      </c>
      <c r="D193" s="192">
        <v>20.149927513080662</v>
      </c>
    </row>
    <row r="194" spans="1:4" ht="20.149999999999999" customHeight="1" x14ac:dyDescent="0.25">
      <c r="A194" s="7" t="s">
        <v>767</v>
      </c>
      <c r="B194" s="8" t="s">
        <v>768</v>
      </c>
      <c r="C194" s="192">
        <v>0.29852025286134232</v>
      </c>
      <c r="D194" s="192">
        <v>6.3836981531473906</v>
      </c>
    </row>
    <row r="195" spans="1:4" ht="20.149999999999999" customHeight="1" x14ac:dyDescent="0.25">
      <c r="A195" s="7" t="s">
        <v>769</v>
      </c>
      <c r="B195" s="8" t="s">
        <v>768</v>
      </c>
      <c r="C195" s="192">
        <v>0.31622374958814869</v>
      </c>
      <c r="D195" s="192">
        <v>4.37394652943882</v>
      </c>
    </row>
    <row r="196" spans="1:4" ht="20.149999999999999" customHeight="1" x14ac:dyDescent="0.25">
      <c r="A196" s="7" t="s">
        <v>770</v>
      </c>
      <c r="B196" s="8" t="s">
        <v>771</v>
      </c>
      <c r="C196" s="192">
        <v>0.15787283474727359</v>
      </c>
      <c r="D196" s="192">
        <v>10.582877380036894</v>
      </c>
    </row>
    <row r="197" spans="1:4" ht="20.149999999999999" customHeight="1" x14ac:dyDescent="0.25">
      <c r="A197" s="7" t="s">
        <v>772</v>
      </c>
      <c r="B197" s="8" t="s">
        <v>771</v>
      </c>
      <c r="C197" s="192">
        <v>0.15801127035099949</v>
      </c>
      <c r="D197" s="192">
        <v>10.926586595888434</v>
      </c>
    </row>
    <row r="198" spans="1:4" ht="20.149999999999999" customHeight="1" x14ac:dyDescent="0.25">
      <c r="A198" s="7" t="s">
        <v>773</v>
      </c>
      <c r="B198" s="8" t="s">
        <v>774</v>
      </c>
      <c r="C198" s="192">
        <v>0</v>
      </c>
      <c r="D198" s="192">
        <v>4.5249032127144373</v>
      </c>
    </row>
    <row r="199" spans="1:4" ht="20.149999999999999" customHeight="1" x14ac:dyDescent="0.25">
      <c r="A199" s="7" t="s">
        <v>775</v>
      </c>
      <c r="B199" s="8" t="s">
        <v>776</v>
      </c>
      <c r="C199" s="192">
        <v>1.0130225602785881</v>
      </c>
      <c r="D199" s="192">
        <v>14.439526933956051</v>
      </c>
    </row>
    <row r="200" spans="1:4" ht="20.149999999999999" customHeight="1" x14ac:dyDescent="0.25">
      <c r="A200" s="7" t="s">
        <v>777</v>
      </c>
      <c r="B200" s="8" t="s">
        <v>778</v>
      </c>
      <c r="C200" s="192">
        <v>0.30176609816164401</v>
      </c>
      <c r="D200" s="192">
        <v>1.585482421995897</v>
      </c>
    </row>
    <row r="201" spans="1:4" ht="20.149999999999999" customHeight="1" x14ac:dyDescent="0.25">
      <c r="A201" s="7" t="s">
        <v>779</v>
      </c>
      <c r="B201" s="8" t="s">
        <v>780</v>
      </c>
      <c r="C201" s="192">
        <v>0.3526738440788113</v>
      </c>
      <c r="D201" s="192">
        <v>7.95040407611602</v>
      </c>
    </row>
    <row r="202" spans="1:4" ht="20.149999999999999" customHeight="1" x14ac:dyDescent="0.25">
      <c r="A202" s="7" t="s">
        <v>781</v>
      </c>
      <c r="B202" s="8" t="s">
        <v>780</v>
      </c>
      <c r="C202" s="192">
        <v>0.93083905654184718</v>
      </c>
      <c r="D202" s="192">
        <v>6.777199141535613</v>
      </c>
    </row>
    <row r="203" spans="1:4" ht="20.149999999999999" customHeight="1" x14ac:dyDescent="0.25">
      <c r="A203" s="7" t="s">
        <v>782</v>
      </c>
      <c r="B203" s="8" t="s">
        <v>783</v>
      </c>
      <c r="C203" s="192">
        <v>7.2619652819890135</v>
      </c>
      <c r="D203" s="192">
        <v>25.669875428627943</v>
      </c>
    </row>
    <row r="204" spans="1:4" ht="20.149999999999999" customHeight="1" x14ac:dyDescent="0.25">
      <c r="A204" s="7" t="s">
        <v>784</v>
      </c>
      <c r="B204" s="8" t="s">
        <v>785</v>
      </c>
      <c r="C204" s="192">
        <v>5.4658991005462395E-3</v>
      </c>
      <c r="D204" s="192">
        <v>17.399998608435936</v>
      </c>
    </row>
    <row r="205" spans="1:4" ht="20.149999999999999" customHeight="1" x14ac:dyDescent="0.25">
      <c r="A205" s="7" t="s">
        <v>786</v>
      </c>
      <c r="B205" s="8" t="s">
        <v>787</v>
      </c>
      <c r="C205" s="192">
        <v>2.0650955849073367</v>
      </c>
      <c r="D205" s="192">
        <v>11.164337281739694</v>
      </c>
    </row>
    <row r="206" spans="1:4" ht="20.149999999999999" customHeight="1" x14ac:dyDescent="0.25">
      <c r="A206" s="7" t="s">
        <v>788</v>
      </c>
      <c r="B206" s="8" t="s">
        <v>789</v>
      </c>
      <c r="C206" s="192">
        <v>1.2815417153029351</v>
      </c>
      <c r="D206" s="192">
        <v>-3.126320646744563</v>
      </c>
    </row>
    <row r="207" spans="1:4" ht="20.149999999999999" customHeight="1" x14ac:dyDescent="0.25">
      <c r="A207" s="7" t="s">
        <v>790</v>
      </c>
      <c r="B207" s="8" t="s">
        <v>791</v>
      </c>
      <c r="C207" s="192">
        <v>0.28479029764245822</v>
      </c>
      <c r="D207" s="192">
        <v>5.8094827255740054</v>
      </c>
    </row>
    <row r="208" spans="1:4" ht="20.149999999999999" customHeight="1" x14ac:dyDescent="0.25">
      <c r="A208" s="7" t="s">
        <v>792</v>
      </c>
      <c r="B208" s="8" t="s">
        <v>793</v>
      </c>
      <c r="C208" s="192">
        <v>0.41086352620330741</v>
      </c>
      <c r="D208" s="192">
        <v>19.271650298819281</v>
      </c>
    </row>
    <row r="209" spans="1:4" ht="20.149999999999999" customHeight="1" x14ac:dyDescent="0.25">
      <c r="A209" s="7" t="s">
        <v>794</v>
      </c>
      <c r="B209" s="8" t="s">
        <v>795</v>
      </c>
      <c r="C209" s="192">
        <v>2.3281203412225042</v>
      </c>
      <c r="D209" s="192">
        <v>6.3444810952603099</v>
      </c>
    </row>
    <row r="210" spans="1:4" ht="20.149999999999999" customHeight="1" x14ac:dyDescent="0.25">
      <c r="A210" s="7" t="s">
        <v>796</v>
      </c>
      <c r="B210" s="8" t="s">
        <v>797</v>
      </c>
      <c r="C210" s="192">
        <v>0.4388243237647978</v>
      </c>
      <c r="D210" s="192">
        <v>2.3414466689536519</v>
      </c>
    </row>
    <row r="211" spans="1:4" ht="20.149999999999999" customHeight="1" x14ac:dyDescent="0.25">
      <c r="A211" s="7" t="s">
        <v>798</v>
      </c>
      <c r="B211" s="8" t="s">
        <v>799</v>
      </c>
      <c r="C211" s="192">
        <v>0.97182224479420354</v>
      </c>
      <c r="D211" s="192">
        <v>6.2431341672174767</v>
      </c>
    </row>
    <row r="212" spans="1:4" ht="20.149999999999999" customHeight="1" x14ac:dyDescent="0.25">
      <c r="A212" s="7" t="s">
        <v>800</v>
      </c>
      <c r="B212" s="8" t="s">
        <v>801</v>
      </c>
      <c r="C212" s="192">
        <v>3.4988691725337584E-2</v>
      </c>
      <c r="D212" s="192">
        <v>0.81329683329271285</v>
      </c>
    </row>
    <row r="213" spans="1:4" ht="20.149999999999999" customHeight="1" x14ac:dyDescent="0.25">
      <c r="A213" s="7" t="s">
        <v>802</v>
      </c>
      <c r="B213" s="8" t="s">
        <v>801</v>
      </c>
      <c r="C213" s="192">
        <v>3.499792165679233E-2</v>
      </c>
      <c r="D213" s="192">
        <v>0.81276514215321904</v>
      </c>
    </row>
    <row r="214" spans="1:4" ht="20.149999999999999" customHeight="1" x14ac:dyDescent="0.25">
      <c r="A214" s="7" t="s">
        <v>803</v>
      </c>
      <c r="B214" s="8" t="s">
        <v>804</v>
      </c>
      <c r="C214" s="192">
        <v>0.71188919519718896</v>
      </c>
      <c r="D214" s="192">
        <v>15.166701108354719</v>
      </c>
    </row>
    <row r="215" spans="1:4" ht="20.149999999999999" customHeight="1" x14ac:dyDescent="0.25">
      <c r="A215" s="7" t="s">
        <v>805</v>
      </c>
      <c r="B215" s="8" t="s">
        <v>806</v>
      </c>
      <c r="C215" s="192">
        <v>1.2349278300711524</v>
      </c>
      <c r="D215" s="192">
        <v>13.557917298813845</v>
      </c>
    </row>
    <row r="216" spans="1:4" ht="20.149999999999999" customHeight="1" x14ac:dyDescent="0.25">
      <c r="A216" s="7" t="s">
        <v>807</v>
      </c>
      <c r="B216" s="8" t="s">
        <v>808</v>
      </c>
      <c r="C216" s="192">
        <v>1.0370618790803989</v>
      </c>
      <c r="D216" s="192">
        <v>14.850356710058346</v>
      </c>
    </row>
    <row r="217" spans="1:4" ht="20.149999999999999" customHeight="1" x14ac:dyDescent="0.25">
      <c r="A217" s="7" t="s">
        <v>809</v>
      </c>
      <c r="B217" s="8" t="s">
        <v>810</v>
      </c>
      <c r="C217" s="192">
        <v>4.3071330897406616E-6</v>
      </c>
      <c r="D217" s="192">
        <v>-6.0635183798375394</v>
      </c>
    </row>
    <row r="218" spans="1:4" ht="20.149999999999999" customHeight="1" x14ac:dyDescent="0.25">
      <c r="A218" s="7" t="s">
        <v>811</v>
      </c>
      <c r="B218" s="8" t="s">
        <v>812</v>
      </c>
      <c r="C218" s="192">
        <v>0.73184544728489076</v>
      </c>
      <c r="D218" s="192">
        <v>0.30891268939192873</v>
      </c>
    </row>
    <row r="219" spans="1:4" ht="20.149999999999999" customHeight="1" x14ac:dyDescent="0.25">
      <c r="A219" s="7" t="s">
        <v>813</v>
      </c>
      <c r="B219" s="8" t="s">
        <v>814</v>
      </c>
      <c r="C219" s="192">
        <v>0.2431071285407502</v>
      </c>
      <c r="D219" s="192">
        <v>2.3684564889341845E-3</v>
      </c>
    </row>
    <row r="220" spans="1:4" ht="20.149999999999999" customHeight="1" x14ac:dyDescent="0.25">
      <c r="A220" s="7" t="s">
        <v>815</v>
      </c>
      <c r="B220" s="8" t="s">
        <v>816</v>
      </c>
      <c r="C220" s="192">
        <v>0.69816937361587217</v>
      </c>
      <c r="D220" s="192">
        <v>25.620438608958096</v>
      </c>
    </row>
    <row r="221" spans="1:4" ht="20.149999999999999" customHeight="1" x14ac:dyDescent="0.25">
      <c r="A221" s="7" t="s">
        <v>817</v>
      </c>
      <c r="B221" s="8" t="s">
        <v>818</v>
      </c>
      <c r="C221" s="192">
        <v>1.6180811016273191</v>
      </c>
      <c r="D221" s="192">
        <v>3.996095032264471</v>
      </c>
    </row>
    <row r="222" spans="1:4" ht="20.149999999999999" customHeight="1" x14ac:dyDescent="0.25">
      <c r="A222" s="7" t="s">
        <v>819</v>
      </c>
      <c r="B222" s="8" t="s">
        <v>820</v>
      </c>
      <c r="C222" s="192">
        <v>1.3880887888542064</v>
      </c>
      <c r="D222" s="192">
        <v>11.965727089034678</v>
      </c>
    </row>
    <row r="223" spans="1:4" ht="20.149999999999999" customHeight="1" x14ac:dyDescent="0.25">
      <c r="A223" s="7" t="s">
        <v>821</v>
      </c>
      <c r="B223" s="8" t="s">
        <v>822</v>
      </c>
      <c r="C223" s="192">
        <v>0.13765513529705231</v>
      </c>
      <c r="D223" s="192">
        <v>7.6342688648558932</v>
      </c>
    </row>
    <row r="224" spans="1:4" ht="20.149999999999999" customHeight="1" x14ac:dyDescent="0.25">
      <c r="A224" s="7" t="s">
        <v>823</v>
      </c>
      <c r="B224" s="8" t="s">
        <v>824</v>
      </c>
      <c r="C224" s="192">
        <v>1.5592703513695954</v>
      </c>
      <c r="D224" s="192">
        <v>4.7936923529902256</v>
      </c>
    </row>
    <row r="225" spans="1:4" ht="20.149999999999999" customHeight="1" x14ac:dyDescent="0.25">
      <c r="A225" s="7" t="s">
        <v>825</v>
      </c>
      <c r="B225" s="8" t="s">
        <v>824</v>
      </c>
      <c r="C225" s="192">
        <v>8.4169250867626583E-2</v>
      </c>
      <c r="D225" s="192">
        <v>1.1251254289911241</v>
      </c>
    </row>
    <row r="226" spans="1:4" ht="20.149999999999999" customHeight="1" x14ac:dyDescent="0.25">
      <c r="A226" s="7" t="s">
        <v>826</v>
      </c>
      <c r="B226" s="8" t="s">
        <v>827</v>
      </c>
      <c r="C226" s="192">
        <v>1.507199970763013</v>
      </c>
      <c r="D226" s="192">
        <v>-0.55569915334197983</v>
      </c>
    </row>
    <row r="227" spans="1:4" ht="20.149999999999999" customHeight="1" x14ac:dyDescent="0.25">
      <c r="A227" s="7" t="s">
        <v>828</v>
      </c>
      <c r="B227" s="8" t="s">
        <v>829</v>
      </c>
      <c r="C227" s="192">
        <v>0.44729134552523375</v>
      </c>
      <c r="D227" s="192">
        <v>12.288004310090294</v>
      </c>
    </row>
    <row r="228" spans="1:4" ht="20.149999999999999" customHeight="1" x14ac:dyDescent="0.25">
      <c r="A228" s="7" t="s">
        <v>830</v>
      </c>
      <c r="B228" s="8" t="s">
        <v>831</v>
      </c>
      <c r="C228" s="192">
        <v>1.6826136950601795</v>
      </c>
      <c r="D228" s="192">
        <v>20.980520694689908</v>
      </c>
    </row>
    <row r="229" spans="1:4" ht="20.149999999999999" customHeight="1" x14ac:dyDescent="0.25">
      <c r="A229" s="7" t="s">
        <v>832</v>
      </c>
      <c r="B229" s="8" t="s">
        <v>833</v>
      </c>
      <c r="C229" s="192">
        <v>0.13159592501745837</v>
      </c>
      <c r="D229" s="192">
        <v>6.9928714491074428</v>
      </c>
    </row>
    <row r="230" spans="1:4" ht="20.149999999999999" customHeight="1" x14ac:dyDescent="0.25">
      <c r="A230" s="7" t="s">
        <v>834</v>
      </c>
      <c r="B230" s="8" t="s">
        <v>833</v>
      </c>
      <c r="C230" s="192">
        <v>0.12832622659557899</v>
      </c>
      <c r="D230" s="192">
        <v>6.921634361740697</v>
      </c>
    </row>
    <row r="231" spans="1:4" ht="20.149999999999999" customHeight="1" x14ac:dyDescent="0.25">
      <c r="A231" s="7" t="s">
        <v>835</v>
      </c>
      <c r="B231" s="8" t="s">
        <v>836</v>
      </c>
      <c r="C231" s="192">
        <v>0.95667226631725</v>
      </c>
      <c r="D231" s="192">
        <v>7.6538094806400228</v>
      </c>
    </row>
    <row r="232" spans="1:4" ht="20.149999999999999" customHeight="1" x14ac:dyDescent="0.25">
      <c r="A232" s="7" t="s">
        <v>837</v>
      </c>
      <c r="B232" s="8" t="s">
        <v>838</v>
      </c>
      <c r="C232" s="192">
        <v>1.3986361390456548</v>
      </c>
      <c r="D232" s="192">
        <v>9.4639132182752519</v>
      </c>
    </row>
    <row r="233" spans="1:4" ht="20.149999999999999" customHeight="1" x14ac:dyDescent="0.25">
      <c r="A233" s="7" t="s">
        <v>839</v>
      </c>
      <c r="B233" s="8" t="s">
        <v>840</v>
      </c>
      <c r="C233" s="192">
        <v>6.6341415644544599E-2</v>
      </c>
      <c r="D233" s="192">
        <v>2.7015795339647033</v>
      </c>
    </row>
    <row r="234" spans="1:4" ht="20.149999999999999" customHeight="1" x14ac:dyDescent="0.25">
      <c r="A234" s="7" t="s">
        <v>841</v>
      </c>
      <c r="B234" s="8" t="s">
        <v>842</v>
      </c>
      <c r="C234" s="192">
        <v>8.2932428996545821E-2</v>
      </c>
      <c r="D234" s="192">
        <v>3.4166401591403814</v>
      </c>
    </row>
    <row r="235" spans="1:4" ht="20.149999999999999" customHeight="1" x14ac:dyDescent="0.25">
      <c r="A235" s="7" t="s">
        <v>843</v>
      </c>
      <c r="B235" s="8" t="s">
        <v>844</v>
      </c>
      <c r="C235" s="192">
        <v>0.19201093576159364</v>
      </c>
      <c r="D235" s="192">
        <v>0.12041171344504704</v>
      </c>
    </row>
    <row r="236" spans="1:4" ht="20.149999999999999" customHeight="1" x14ac:dyDescent="0.25">
      <c r="A236" s="7" t="s">
        <v>845</v>
      </c>
      <c r="B236" s="8" t="s">
        <v>846</v>
      </c>
      <c r="C236" s="192">
        <v>1.0178009048597367</v>
      </c>
      <c r="D236" s="192">
        <v>3.8139193551413125E-2</v>
      </c>
    </row>
    <row r="237" spans="1:4" ht="20.149999999999999" customHeight="1" x14ac:dyDescent="0.25">
      <c r="A237" s="7" t="s">
        <v>847</v>
      </c>
      <c r="B237" s="8" t="s">
        <v>848</v>
      </c>
      <c r="C237" s="192">
        <v>-6.4124905654625343E-3</v>
      </c>
      <c r="D237" s="192">
        <v>0.77933534549140959</v>
      </c>
    </row>
    <row r="238" spans="1:4" ht="20.149999999999999" customHeight="1" x14ac:dyDescent="0.25">
      <c r="A238" s="7" t="s">
        <v>849</v>
      </c>
      <c r="B238" s="8" t="s">
        <v>850</v>
      </c>
      <c r="C238" s="192">
        <v>1.9643931401902073</v>
      </c>
      <c r="D238" s="192">
        <v>1.3254506533484218E-2</v>
      </c>
    </row>
    <row r="239" spans="1:4" ht="20.149999999999999" customHeight="1" x14ac:dyDescent="0.25">
      <c r="A239" s="7" t="s">
        <v>851</v>
      </c>
      <c r="B239" s="8" t="s">
        <v>852</v>
      </c>
      <c r="C239" s="192">
        <v>1.8731108665113265</v>
      </c>
      <c r="D239" s="192">
        <v>1.4061838979291255</v>
      </c>
    </row>
    <row r="240" spans="1:4" ht="20.149999999999999" customHeight="1" x14ac:dyDescent="0.25">
      <c r="A240" s="7" t="s">
        <v>853</v>
      </c>
      <c r="B240" s="8" t="s">
        <v>854</v>
      </c>
      <c r="C240" s="192">
        <v>14.252699981782861</v>
      </c>
      <c r="D240" s="192">
        <v>2.9784529989114259</v>
      </c>
    </row>
    <row r="241" spans="1:4" ht="20.149999999999999" customHeight="1" x14ac:dyDescent="0.25">
      <c r="A241" s="7" t="s">
        <v>855</v>
      </c>
      <c r="B241" s="8" t="s">
        <v>856</v>
      </c>
      <c r="C241" s="192">
        <v>6.5933247108719542</v>
      </c>
      <c r="D241" s="192">
        <v>0.18886996503908932</v>
      </c>
    </row>
    <row r="242" spans="1:4" ht="20.149999999999999" customHeight="1" x14ac:dyDescent="0.25">
      <c r="A242" s="7" t="s">
        <v>857</v>
      </c>
      <c r="B242" s="8" t="s">
        <v>858</v>
      </c>
      <c r="C242" s="192">
        <v>0.9296540790204364</v>
      </c>
      <c r="D242" s="192">
        <v>2.1406125453868778</v>
      </c>
    </row>
    <row r="243" spans="1:4" ht="20.149999999999999" customHeight="1" x14ac:dyDescent="0.25">
      <c r="A243" s="7" t="s">
        <v>859</v>
      </c>
      <c r="B243" s="8" t="s">
        <v>860</v>
      </c>
      <c r="C243" s="192">
        <v>0.92625061620575133</v>
      </c>
      <c r="D243" s="192">
        <v>2.1330517920734242</v>
      </c>
    </row>
    <row r="244" spans="1:4" ht="20.149999999999999" customHeight="1" x14ac:dyDescent="0.25">
      <c r="A244" s="7" t="s">
        <v>861</v>
      </c>
      <c r="B244" s="8" t="s">
        <v>862</v>
      </c>
      <c r="C244" s="192">
        <v>0</v>
      </c>
      <c r="D244" s="192">
        <v>0</v>
      </c>
    </row>
    <row r="245" spans="1:4" ht="20.149999999999999" customHeight="1" x14ac:dyDescent="0.25">
      <c r="A245" s="7" t="s">
        <v>863</v>
      </c>
      <c r="B245" s="8" t="s">
        <v>862</v>
      </c>
      <c r="C245" s="192">
        <v>4.6194271297450209</v>
      </c>
      <c r="D245" s="192">
        <v>-0.24728212246212061</v>
      </c>
    </row>
    <row r="246" spans="1:4" ht="20.149999999999999" customHeight="1" x14ac:dyDescent="0.25">
      <c r="A246" s="7" t="s">
        <v>864</v>
      </c>
      <c r="B246" s="8" t="s">
        <v>865</v>
      </c>
      <c r="C246" s="192">
        <v>1.9166493102042219</v>
      </c>
      <c r="D246" s="192">
        <v>7.1604622834816434</v>
      </c>
    </row>
    <row r="247" spans="1:4" ht="20.149999999999999" customHeight="1" x14ac:dyDescent="0.25">
      <c r="A247" s="7" t="s">
        <v>866</v>
      </c>
      <c r="B247" s="8" t="s">
        <v>867</v>
      </c>
      <c r="C247" s="192">
        <v>1.0147747478733948</v>
      </c>
      <c r="D247" s="192">
        <v>2.7585719502161412</v>
      </c>
    </row>
    <row r="248" spans="1:4" ht="20.149999999999999" customHeight="1" x14ac:dyDescent="0.25">
      <c r="A248" s="7" t="s">
        <v>868</v>
      </c>
      <c r="B248" s="8" t="s">
        <v>869</v>
      </c>
      <c r="C248" s="192">
        <v>2.1500599689179176</v>
      </c>
      <c r="D248" s="192">
        <v>0.33087087590716852</v>
      </c>
    </row>
    <row r="249" spans="1:4" ht="20.149999999999999" customHeight="1" x14ac:dyDescent="0.25">
      <c r="A249" s="7" t="s">
        <v>870</v>
      </c>
      <c r="B249" s="8" t="s">
        <v>871</v>
      </c>
      <c r="C249" s="192">
        <v>11.711810653368303</v>
      </c>
      <c r="D249" s="192">
        <v>-0.74374544659801045</v>
      </c>
    </row>
    <row r="250" spans="1:4" ht="20.149999999999999" customHeight="1" x14ac:dyDescent="0.25">
      <c r="A250" s="7" t="s">
        <v>872</v>
      </c>
      <c r="B250" s="8" t="s">
        <v>873</v>
      </c>
      <c r="C250" s="192">
        <v>1.9397182562203072</v>
      </c>
      <c r="D250" s="192">
        <v>0.41805024728518525</v>
      </c>
    </row>
    <row r="251" spans="1:4" ht="20.149999999999999" customHeight="1" x14ac:dyDescent="0.25">
      <c r="A251" s="7" t="s">
        <v>874</v>
      </c>
      <c r="B251" s="8" t="s">
        <v>875</v>
      </c>
      <c r="C251" s="192">
        <v>0</v>
      </c>
      <c r="D251" s="192">
        <v>0</v>
      </c>
    </row>
    <row r="252" spans="1:4" ht="20.149999999999999" customHeight="1" x14ac:dyDescent="0.25">
      <c r="A252" s="7" t="s">
        <v>876</v>
      </c>
      <c r="B252" s="8" t="s">
        <v>877</v>
      </c>
      <c r="C252" s="192">
        <v>0.23346310796832709</v>
      </c>
      <c r="D252" s="192">
        <v>12.842986668776758</v>
      </c>
    </row>
    <row r="253" spans="1:4" ht="20.149999999999999" customHeight="1" x14ac:dyDescent="0.25">
      <c r="A253" s="7" t="s">
        <v>878</v>
      </c>
      <c r="B253" s="8" t="s">
        <v>879</v>
      </c>
      <c r="C253" s="192">
        <v>0.37037785950150137</v>
      </c>
      <c r="D253" s="192">
        <v>17.515767078000337</v>
      </c>
    </row>
    <row r="254" spans="1:4" ht="20.149999999999999" customHeight="1" x14ac:dyDescent="0.25">
      <c r="A254" s="7" t="s">
        <v>880</v>
      </c>
      <c r="B254" s="8" t="s">
        <v>881</v>
      </c>
      <c r="C254" s="192">
        <v>-0.4940918143479765</v>
      </c>
      <c r="D254" s="192">
        <v>1.2616244022986034</v>
      </c>
    </row>
    <row r="255" spans="1:4" ht="20.149999999999999" customHeight="1" x14ac:dyDescent="0.25">
      <c r="A255" s="7" t="s">
        <v>882</v>
      </c>
      <c r="B255" s="8" t="s">
        <v>883</v>
      </c>
      <c r="C255" s="192">
        <v>0.19845912100941898</v>
      </c>
      <c r="D255" s="192">
        <v>1.4508751035664541E-2</v>
      </c>
    </row>
    <row r="256" spans="1:4" ht="20.149999999999999" customHeight="1" x14ac:dyDescent="0.25">
      <c r="A256" s="7" t="s">
        <v>884</v>
      </c>
      <c r="B256" s="8" t="s">
        <v>885</v>
      </c>
      <c r="C256" s="192">
        <v>0.16118326781891756</v>
      </c>
      <c r="D256" s="192">
        <v>6.1942767965072107</v>
      </c>
    </row>
    <row r="257" spans="1:4" ht="20.149999999999999" customHeight="1" x14ac:dyDescent="0.25">
      <c r="A257" s="7" t="s">
        <v>886</v>
      </c>
      <c r="B257" s="8" t="s">
        <v>887</v>
      </c>
      <c r="C257" s="192">
        <v>2.9896148973610103E-2</v>
      </c>
      <c r="D257" s="192">
        <v>7.8802722751254703E-2</v>
      </c>
    </row>
    <row r="258" spans="1:4" ht="20.149999999999999" customHeight="1" x14ac:dyDescent="0.25">
      <c r="A258" s="7" t="s">
        <v>888</v>
      </c>
      <c r="B258" s="8" t="s">
        <v>889</v>
      </c>
      <c r="C258" s="192">
        <v>0.71111759637352134</v>
      </c>
      <c r="D258" s="192">
        <v>0.27804700064835258</v>
      </c>
    </row>
    <row r="259" spans="1:4" ht="20.149999999999999" customHeight="1" x14ac:dyDescent="0.25">
      <c r="A259" s="7" t="s">
        <v>890</v>
      </c>
      <c r="B259" s="8" t="s">
        <v>891</v>
      </c>
      <c r="C259" s="192">
        <v>4.1693753465345278</v>
      </c>
      <c r="D259" s="192">
        <v>-0.16814855314076302</v>
      </c>
    </row>
    <row r="260" spans="1:4" ht="20.149999999999999" customHeight="1" x14ac:dyDescent="0.25">
      <c r="A260" s="7" t="s">
        <v>892</v>
      </c>
      <c r="B260" s="8" t="s">
        <v>893</v>
      </c>
      <c r="C260" s="192">
        <v>4.1020384197854955</v>
      </c>
      <c r="D260" s="192">
        <v>0.16276430085470259</v>
      </c>
    </row>
    <row r="261" spans="1:4" ht="20.149999999999999" customHeight="1" x14ac:dyDescent="0.25">
      <c r="A261" s="7" t="s">
        <v>894</v>
      </c>
      <c r="B261" s="8" t="s">
        <v>895</v>
      </c>
      <c r="C261" s="192">
        <v>3.0500925575713325</v>
      </c>
      <c r="D261" s="192">
        <v>0.16877060795326876</v>
      </c>
    </row>
    <row r="262" spans="1:4" ht="20.149999999999999" customHeight="1" x14ac:dyDescent="0.25">
      <c r="A262" s="7" t="s">
        <v>896</v>
      </c>
      <c r="B262" s="8" t="s">
        <v>897</v>
      </c>
      <c r="C262" s="192">
        <v>0.59845292654007676</v>
      </c>
      <c r="D262" s="192">
        <v>3.3573268326975088</v>
      </c>
    </row>
    <row r="263" spans="1:4" ht="20.149999999999999" customHeight="1" x14ac:dyDescent="0.25">
      <c r="A263" s="7" t="s">
        <v>898</v>
      </c>
      <c r="B263" s="8" t="s">
        <v>899</v>
      </c>
      <c r="C263" s="192">
        <v>0</v>
      </c>
      <c r="D263" s="192">
        <v>2.1963455149028777</v>
      </c>
    </row>
    <row r="264" spans="1:4" ht="20.149999999999999" customHeight="1" x14ac:dyDescent="0.25">
      <c r="A264" s="7" t="s">
        <v>900</v>
      </c>
      <c r="B264" s="8" t="s">
        <v>901</v>
      </c>
      <c r="C264" s="192">
        <v>-0.13833206763161271</v>
      </c>
      <c r="D264" s="192">
        <v>0.34604512377134544</v>
      </c>
    </row>
    <row r="265" spans="1:4" ht="20.149999999999999" customHeight="1" x14ac:dyDescent="0.25">
      <c r="A265" s="7" t="s">
        <v>902</v>
      </c>
      <c r="B265" s="8" t="s">
        <v>903</v>
      </c>
      <c r="C265" s="192">
        <v>3.7867454391226687</v>
      </c>
      <c r="D265" s="192">
        <v>0.67528693556504282</v>
      </c>
    </row>
    <row r="266" spans="1:4" ht="20.149999999999999" customHeight="1" x14ac:dyDescent="0.25">
      <c r="A266" s="7" t="s">
        <v>904</v>
      </c>
      <c r="B266" s="8" t="s">
        <v>905</v>
      </c>
      <c r="C266" s="192">
        <v>1.60873729567132</v>
      </c>
      <c r="D266" s="192">
        <v>3.8725781021991614</v>
      </c>
    </row>
    <row r="267" spans="1:4" ht="20.149999999999999" customHeight="1" x14ac:dyDescent="0.25">
      <c r="A267" s="7" t="s">
        <v>906</v>
      </c>
      <c r="B267" s="8" t="s">
        <v>907</v>
      </c>
      <c r="C267" s="192">
        <v>0.80313862778372891</v>
      </c>
      <c r="D267" s="192">
        <v>4.9789056095215543</v>
      </c>
    </row>
    <row r="268" spans="1:4" ht="20.149999999999999" customHeight="1" x14ac:dyDescent="0.25">
      <c r="A268" s="7" t="s">
        <v>908</v>
      </c>
      <c r="B268" s="8" t="s">
        <v>909</v>
      </c>
      <c r="C268" s="192">
        <v>0</v>
      </c>
      <c r="D268" s="192">
        <v>13.91969903159046</v>
      </c>
    </row>
    <row r="269" spans="1:4" ht="20.149999999999999" customHeight="1" x14ac:dyDescent="0.25">
      <c r="A269" s="7" t="s">
        <v>910</v>
      </c>
      <c r="B269" s="8" t="s">
        <v>911</v>
      </c>
      <c r="C269" s="192">
        <v>0.79837902812622463</v>
      </c>
      <c r="D269" s="192">
        <v>12.411988829107965</v>
      </c>
    </row>
    <row r="270" spans="1:4" ht="20.149999999999999" customHeight="1" x14ac:dyDescent="0.25">
      <c r="A270" s="7" t="s">
        <v>912</v>
      </c>
      <c r="B270" s="8" t="s">
        <v>913</v>
      </c>
      <c r="C270" s="192">
        <v>0.28251854426198086</v>
      </c>
      <c r="D270" s="192">
        <v>-6.2834984512864489</v>
      </c>
    </row>
    <row r="271" spans="1:4" ht="20.149999999999999" customHeight="1" x14ac:dyDescent="0.25">
      <c r="A271" s="7" t="s">
        <v>914</v>
      </c>
      <c r="B271" s="8" t="s">
        <v>915</v>
      </c>
      <c r="C271" s="192">
        <v>0.80083470511855093</v>
      </c>
      <c r="D271" s="192">
        <v>19.578558954058451</v>
      </c>
    </row>
    <row r="272" spans="1:4" ht="20.149999999999999" customHeight="1" x14ac:dyDescent="0.25">
      <c r="A272" s="7" t="s">
        <v>916</v>
      </c>
      <c r="B272" s="8" t="s">
        <v>917</v>
      </c>
      <c r="C272" s="192">
        <v>0</v>
      </c>
      <c r="D272" s="192">
        <v>0</v>
      </c>
    </row>
    <row r="273" spans="1:4" ht="20.149999999999999" customHeight="1" x14ac:dyDescent="0.25">
      <c r="A273" s="7" t="s">
        <v>918</v>
      </c>
      <c r="B273" s="8" t="s">
        <v>919</v>
      </c>
      <c r="C273" s="192">
        <v>1.9282171241833239</v>
      </c>
      <c r="D273" s="192">
        <v>3.3380643459946135</v>
      </c>
    </row>
    <row r="274" spans="1:4" ht="20.149999999999999" customHeight="1" x14ac:dyDescent="0.25">
      <c r="A274" s="7" t="s">
        <v>920</v>
      </c>
      <c r="B274" s="8" t="s">
        <v>919</v>
      </c>
      <c r="C274" s="192">
        <v>2.1150510046731164</v>
      </c>
      <c r="D274" s="192">
        <v>3.6015350735847664</v>
      </c>
    </row>
    <row r="275" spans="1:4" ht="20.149999999999999" customHeight="1" x14ac:dyDescent="0.25">
      <c r="A275" s="7" t="s">
        <v>921</v>
      </c>
      <c r="B275" s="8" t="s">
        <v>922</v>
      </c>
      <c r="C275" s="192">
        <v>6.0277419439029156</v>
      </c>
      <c r="D275" s="192">
        <v>7.5195324447953196</v>
      </c>
    </row>
    <row r="276" spans="1:4" ht="20.149999999999999" customHeight="1" x14ac:dyDescent="0.25">
      <c r="A276" s="7" t="s">
        <v>923</v>
      </c>
      <c r="B276" s="8" t="s">
        <v>924</v>
      </c>
      <c r="C276" s="192">
        <v>1.9769783554794949</v>
      </c>
      <c r="D276" s="192">
        <v>6.9605730755339881</v>
      </c>
    </row>
    <row r="277" spans="1:4" ht="20.149999999999999" customHeight="1" x14ac:dyDescent="0.25">
      <c r="A277" s="7" t="s">
        <v>925</v>
      </c>
      <c r="B277" s="8" t="s">
        <v>926</v>
      </c>
      <c r="C277" s="192">
        <v>2.0570887047110964</v>
      </c>
      <c r="D277" s="192">
        <v>4.3278076123521636</v>
      </c>
    </row>
    <row r="278" spans="1:4" ht="20.149999999999999" customHeight="1" x14ac:dyDescent="0.25">
      <c r="A278" s="7" t="s">
        <v>927</v>
      </c>
      <c r="B278" s="8" t="s">
        <v>928</v>
      </c>
      <c r="C278" s="192">
        <v>2.2857284472676307</v>
      </c>
      <c r="D278" s="192">
        <v>1.5356551954180921</v>
      </c>
    </row>
    <row r="279" spans="1:4" ht="20.149999999999999" customHeight="1" x14ac:dyDescent="0.25">
      <c r="A279" s="7" t="s">
        <v>929</v>
      </c>
      <c r="B279" s="8" t="s">
        <v>930</v>
      </c>
      <c r="C279" s="192">
        <v>3.3727857915766499</v>
      </c>
      <c r="D279" s="192">
        <v>0.4243205310842656</v>
      </c>
    </row>
    <row r="280" spans="1:4" ht="20.149999999999999" customHeight="1" x14ac:dyDescent="0.25">
      <c r="A280" s="7" t="s">
        <v>931</v>
      </c>
      <c r="B280" s="8" t="s">
        <v>932</v>
      </c>
      <c r="C280" s="192">
        <v>3.7227850193067571</v>
      </c>
      <c r="D280" s="192">
        <v>0</v>
      </c>
    </row>
    <row r="281" spans="1:4" ht="20.149999999999999" customHeight="1" x14ac:dyDescent="0.25">
      <c r="A281" s="7" t="s">
        <v>933</v>
      </c>
      <c r="B281" s="8" t="s">
        <v>934</v>
      </c>
      <c r="C281" s="192">
        <v>5.0173086551979114E-2</v>
      </c>
      <c r="D281" s="192">
        <v>0</v>
      </c>
    </row>
    <row r="282" spans="1:4" ht="20.149999999999999" customHeight="1" x14ac:dyDescent="0.25">
      <c r="A282" s="7" t="s">
        <v>935</v>
      </c>
      <c r="B282" s="8" t="s">
        <v>936</v>
      </c>
      <c r="C282" s="192">
        <v>1.6081824933425475</v>
      </c>
      <c r="D282" s="192">
        <v>0.25513603431446935</v>
      </c>
    </row>
    <row r="283" spans="1:4" ht="20.149999999999999" customHeight="1" x14ac:dyDescent="0.25">
      <c r="A283" s="7" t="s">
        <v>937</v>
      </c>
      <c r="B283" s="8" t="s">
        <v>938</v>
      </c>
      <c r="C283" s="192">
        <v>0.19519535054701587</v>
      </c>
      <c r="D283" s="192">
        <v>10.009726309756889</v>
      </c>
    </row>
    <row r="284" spans="1:4" ht="20.149999999999999" customHeight="1" x14ac:dyDescent="0.25">
      <c r="A284" s="7" t="s">
        <v>939</v>
      </c>
      <c r="B284" s="8" t="s">
        <v>940</v>
      </c>
      <c r="C284" s="192">
        <v>1.6083249749737791</v>
      </c>
      <c r="D284" s="192">
        <v>-1.7661202331877228</v>
      </c>
    </row>
    <row r="285" spans="1:4" ht="20.149999999999999" customHeight="1" x14ac:dyDescent="0.25">
      <c r="A285" s="7" t="s">
        <v>941</v>
      </c>
      <c r="B285" s="8" t="s">
        <v>942</v>
      </c>
      <c r="C285" s="192">
        <v>9.0251751347366014</v>
      </c>
      <c r="D285" s="192">
        <v>4.9868606848678816</v>
      </c>
    </row>
    <row r="286" spans="1:4" ht="20.149999999999999" customHeight="1" x14ac:dyDescent="0.25">
      <c r="A286" s="7" t="s">
        <v>943</v>
      </c>
      <c r="B286" s="8" t="s">
        <v>944</v>
      </c>
      <c r="C286" s="192">
        <v>0.51685017007743039</v>
      </c>
      <c r="D286" s="192">
        <v>-1.9169515347928261</v>
      </c>
    </row>
    <row r="287" spans="1:4" ht="20.149999999999999" customHeight="1" x14ac:dyDescent="0.25">
      <c r="A287" s="7" t="s">
        <v>945</v>
      </c>
      <c r="B287" s="8" t="s">
        <v>946</v>
      </c>
      <c r="C287" s="192">
        <v>1.5657927485866221</v>
      </c>
      <c r="D287" s="192">
        <v>1.6808298419686368E-2</v>
      </c>
    </row>
    <row r="288" spans="1:4" ht="20.149999999999999" customHeight="1" x14ac:dyDescent="0.25">
      <c r="A288" s="7" t="s">
        <v>947</v>
      </c>
      <c r="B288" s="8" t="s">
        <v>948</v>
      </c>
      <c r="C288" s="192">
        <v>2.1500974276040887</v>
      </c>
      <c r="D288" s="192">
        <v>0.3308806452198424</v>
      </c>
    </row>
    <row r="289" spans="1:4" ht="20.149999999999999" customHeight="1" x14ac:dyDescent="0.25">
      <c r="A289" s="7" t="s">
        <v>949</v>
      </c>
      <c r="B289" s="8" t="s">
        <v>950</v>
      </c>
      <c r="C289" s="192">
        <v>4.7539079438783096</v>
      </c>
      <c r="D289" s="192">
        <v>10.047741896122417</v>
      </c>
    </row>
    <row r="290" spans="1:4" ht="20.149999999999999" customHeight="1" x14ac:dyDescent="0.25">
      <c r="A290" s="7" t="s">
        <v>951</v>
      </c>
      <c r="B290" s="8" t="s">
        <v>952</v>
      </c>
      <c r="C290" s="192">
        <v>0.28991369327046035</v>
      </c>
      <c r="D290" s="192">
        <v>-6.3654159398462511</v>
      </c>
    </row>
    <row r="291" spans="1:4" ht="20.149999999999999" customHeight="1" x14ac:dyDescent="0.25">
      <c r="A291" s="7" t="s">
        <v>953</v>
      </c>
      <c r="B291" s="8" t="s">
        <v>954</v>
      </c>
      <c r="C291" s="192">
        <v>12.872662697680664</v>
      </c>
      <c r="D291" s="192">
        <v>-3.1630883506661531</v>
      </c>
    </row>
    <row r="292" spans="1:4" ht="20.149999999999999" customHeight="1" x14ac:dyDescent="0.25">
      <c r="A292" s="7" t="s">
        <v>955</v>
      </c>
      <c r="B292" s="8" t="s">
        <v>956</v>
      </c>
      <c r="C292" s="192">
        <v>0</v>
      </c>
      <c r="D292" s="192">
        <v>0</v>
      </c>
    </row>
    <row r="293" spans="1:4" ht="20.149999999999999" customHeight="1" x14ac:dyDescent="0.25">
      <c r="A293" s="7" t="s">
        <v>957</v>
      </c>
      <c r="B293" s="8" t="s">
        <v>958</v>
      </c>
      <c r="C293" s="192">
        <v>-3.7817202102471619</v>
      </c>
      <c r="D293" s="192">
        <v>-4.100764717630379</v>
      </c>
    </row>
    <row r="294" spans="1:4" ht="20.149999999999999" customHeight="1" x14ac:dyDescent="0.25">
      <c r="A294" s="7" t="s">
        <v>959</v>
      </c>
      <c r="B294" s="8" t="s">
        <v>960</v>
      </c>
      <c r="C294" s="192">
        <v>6.4540311761335314</v>
      </c>
      <c r="D294" s="192">
        <v>7.5146033993952379</v>
      </c>
    </row>
    <row r="295" spans="1:4" ht="20.149999999999999" customHeight="1" x14ac:dyDescent="0.25">
      <c r="A295" s="7" t="s">
        <v>961</v>
      </c>
      <c r="B295" s="8" t="s">
        <v>962</v>
      </c>
      <c r="C295" s="192">
        <v>14.555874807241011</v>
      </c>
      <c r="D295" s="192">
        <v>4.8754387803274479</v>
      </c>
    </row>
    <row r="296" spans="1:4" ht="20.149999999999999" customHeight="1" x14ac:dyDescent="0.25">
      <c r="A296" s="7" t="s">
        <v>963</v>
      </c>
      <c r="B296" s="8" t="s">
        <v>964</v>
      </c>
      <c r="C296" s="192">
        <v>0</v>
      </c>
      <c r="D296" s="192">
        <v>0</v>
      </c>
    </row>
    <row r="297" spans="1:4" ht="20.149999999999999" customHeight="1" x14ac:dyDescent="0.25">
      <c r="A297" s="7" t="s">
        <v>965</v>
      </c>
      <c r="B297" s="8" t="s">
        <v>966</v>
      </c>
      <c r="C297" s="192">
        <v>1.1127344551224513E-7</v>
      </c>
      <c r="D297" s="192">
        <v>0</v>
      </c>
    </row>
    <row r="298" spans="1:4" ht="20.149999999999999" customHeight="1" x14ac:dyDescent="0.25">
      <c r="A298" s="7" t="s">
        <v>967</v>
      </c>
      <c r="B298" s="8" t="s">
        <v>968</v>
      </c>
      <c r="C298" s="192">
        <v>7.1511034231171244</v>
      </c>
      <c r="D298" s="192">
        <v>2.7644076160772926</v>
      </c>
    </row>
    <row r="299" spans="1:4" ht="20.149999999999999" customHeight="1" x14ac:dyDescent="0.25">
      <c r="A299" s="7" t="s">
        <v>969</v>
      </c>
      <c r="B299" s="8" t="s">
        <v>970</v>
      </c>
      <c r="C299" s="192">
        <v>3.1881690314237909</v>
      </c>
      <c r="D299" s="192">
        <v>0.66982541929245354</v>
      </c>
    </row>
    <row r="300" spans="1:4" ht="20.149999999999999" customHeight="1" x14ac:dyDescent="0.25">
      <c r="A300" s="7" t="s">
        <v>971</v>
      </c>
      <c r="B300" s="8" t="s">
        <v>972</v>
      </c>
      <c r="C300" s="192">
        <v>2.601779119954394</v>
      </c>
      <c r="D300" s="192">
        <v>3.0577125246129349</v>
      </c>
    </row>
    <row r="301" spans="1:4" ht="20.149999999999999" customHeight="1" x14ac:dyDescent="0.25">
      <c r="A301" s="7" t="s">
        <v>973</v>
      </c>
      <c r="B301" s="8" t="s">
        <v>974</v>
      </c>
      <c r="C301" s="192">
        <v>3.6821590997284641</v>
      </c>
      <c r="D301" s="192">
        <v>4.5743721909498252</v>
      </c>
    </row>
    <row r="302" spans="1:4" ht="20.149999999999999" customHeight="1" x14ac:dyDescent="0.25">
      <c r="A302" s="7" t="s">
        <v>975</v>
      </c>
      <c r="B302" s="8" t="s">
        <v>976</v>
      </c>
      <c r="C302" s="192">
        <v>-0.5148885654837041</v>
      </c>
      <c r="D302" s="192">
        <v>0.64115393710585078</v>
      </c>
    </row>
    <row r="303" spans="1:4" ht="20.149999999999999" customHeight="1" x14ac:dyDescent="0.25">
      <c r="A303" s="7" t="s">
        <v>977</v>
      </c>
      <c r="B303" s="8" t="s">
        <v>978</v>
      </c>
      <c r="C303" s="192">
        <v>0.71139501227988733</v>
      </c>
      <c r="D303" s="192">
        <v>0.27815379950747071</v>
      </c>
    </row>
    <row r="304" spans="1:4" ht="20.149999999999999" customHeight="1" x14ac:dyDescent="0.25">
      <c r="A304" s="7" t="s">
        <v>979</v>
      </c>
      <c r="B304" s="8" t="s">
        <v>980</v>
      </c>
      <c r="C304" s="192">
        <v>0.94956382211363854</v>
      </c>
      <c r="D304" s="192">
        <v>0.63737528441251534</v>
      </c>
    </row>
    <row r="305" spans="1:4" ht="20.149999999999999" customHeight="1" x14ac:dyDescent="0.25">
      <c r="A305" s="7" t="s">
        <v>981</v>
      </c>
      <c r="B305" s="8" t="s">
        <v>982</v>
      </c>
      <c r="C305" s="192">
        <v>0.71126044763370122</v>
      </c>
      <c r="D305" s="192">
        <v>0.27810219517222035</v>
      </c>
    </row>
    <row r="306" spans="1:4" ht="20.149999999999999" customHeight="1" x14ac:dyDescent="0.25">
      <c r="A306" s="7" t="s">
        <v>983</v>
      </c>
      <c r="B306" s="8" t="s">
        <v>984</v>
      </c>
      <c r="C306" s="192">
        <v>-0.3732261414957706</v>
      </c>
      <c r="D306" s="192">
        <v>-0.22313084127906957</v>
      </c>
    </row>
    <row r="307" spans="1:4" ht="20.149999999999999" customHeight="1" x14ac:dyDescent="0.25">
      <c r="A307" s="7" t="s">
        <v>985</v>
      </c>
      <c r="B307" s="8" t="s">
        <v>986</v>
      </c>
      <c r="C307" s="192">
        <v>7.5346350368920678</v>
      </c>
      <c r="D307" s="192">
        <v>10.271244810816331</v>
      </c>
    </row>
    <row r="308" spans="1:4" ht="20.149999999999999" customHeight="1" x14ac:dyDescent="0.25">
      <c r="A308" s="7" t="s">
        <v>987</v>
      </c>
      <c r="B308" s="8" t="s">
        <v>988</v>
      </c>
      <c r="C308" s="192">
        <v>0.22218200589655801</v>
      </c>
      <c r="D308" s="192">
        <v>1.6392916259172906E-3</v>
      </c>
    </row>
    <row r="309" spans="1:4" ht="20.149999999999999" customHeight="1" x14ac:dyDescent="0.25">
      <c r="A309" s="7" t="s">
        <v>989</v>
      </c>
      <c r="B309" s="8" t="s">
        <v>990</v>
      </c>
      <c r="C309" s="192">
        <v>3.5988689552997597</v>
      </c>
      <c r="D309" s="192">
        <v>0.23368505811962714</v>
      </c>
    </row>
    <row r="310" spans="1:4" ht="20.149999999999999" customHeight="1" x14ac:dyDescent="0.25">
      <c r="A310" s="7" t="s">
        <v>991</v>
      </c>
      <c r="B310" s="8" t="s">
        <v>992</v>
      </c>
      <c r="C310" s="192">
        <v>13.693546315528213</v>
      </c>
      <c r="D310" s="192">
        <v>8.4071144061033962</v>
      </c>
    </row>
    <row r="311" spans="1:4" ht="20.149999999999999" customHeight="1" x14ac:dyDescent="0.25">
      <c r="A311" s="7" t="s">
        <v>993</v>
      </c>
      <c r="B311" s="8" t="s">
        <v>994</v>
      </c>
      <c r="C311" s="192">
        <v>1.7327783227127243</v>
      </c>
      <c r="D311" s="192">
        <v>-2.8698799707382581E-3</v>
      </c>
    </row>
    <row r="312" spans="1:4" ht="20.149999999999999" customHeight="1" x14ac:dyDescent="0.25">
      <c r="A312" s="7" t="s">
        <v>995</v>
      </c>
      <c r="B312" s="8" t="s">
        <v>996</v>
      </c>
      <c r="C312" s="192">
        <v>4.0514513285321883</v>
      </c>
      <c r="D312" s="192">
        <v>0.47928434197353575</v>
      </c>
    </row>
    <row r="313" spans="1:4" ht="20.149999999999999" customHeight="1" x14ac:dyDescent="0.25">
      <c r="A313" s="7" t="s">
        <v>997</v>
      </c>
      <c r="B313" s="8" t="s">
        <v>998</v>
      </c>
      <c r="C313" s="192">
        <v>0.72165865823579922</v>
      </c>
      <c r="D313" s="192">
        <v>0.36581039739857102</v>
      </c>
    </row>
    <row r="314" spans="1:4" ht="20.149999999999999" customHeight="1" x14ac:dyDescent="0.25">
      <c r="A314" s="7" t="s">
        <v>999</v>
      </c>
      <c r="B314" s="8" t="s">
        <v>1000</v>
      </c>
      <c r="C314" s="192">
        <v>9.5921430423295284</v>
      </c>
      <c r="D314" s="192">
        <v>11.766456849058784</v>
      </c>
    </row>
    <row r="315" spans="1:4" ht="20.149999999999999" customHeight="1" x14ac:dyDescent="0.25">
      <c r="A315" s="7" t="s">
        <v>1001</v>
      </c>
      <c r="B315" s="8" t="s">
        <v>1002</v>
      </c>
      <c r="C315" s="192">
        <v>3.6821590998681391</v>
      </c>
      <c r="D315" s="192">
        <v>4.5743721909498305</v>
      </c>
    </row>
    <row r="316" spans="1:4" ht="20.149999999999999" customHeight="1" x14ac:dyDescent="0.25">
      <c r="A316" s="7" t="s">
        <v>1003</v>
      </c>
      <c r="B316" s="8" t="s">
        <v>1004</v>
      </c>
      <c r="C316" s="192">
        <v>1.1835234565402235</v>
      </c>
      <c r="D316" s="192">
        <v>0.14066719294371216</v>
      </c>
    </row>
    <row r="317" spans="1:4" ht="20.149999999999999" customHeight="1" x14ac:dyDescent="0.25">
      <c r="A317" s="7" t="s">
        <v>1005</v>
      </c>
      <c r="B317" s="8" t="s">
        <v>1006</v>
      </c>
      <c r="C317" s="192">
        <v>0.24310823709581311</v>
      </c>
      <c r="D317" s="192">
        <v>2.3684671724115893E-3</v>
      </c>
    </row>
    <row r="318" spans="1:4" ht="20.149999999999999" customHeight="1" x14ac:dyDescent="0.25">
      <c r="A318" s="7" t="s">
        <v>1007</v>
      </c>
      <c r="B318" s="8" t="s">
        <v>1008</v>
      </c>
      <c r="C318" s="192">
        <v>-2.908276698340242E-3</v>
      </c>
      <c r="D318" s="192">
        <v>4.2195983775661929</v>
      </c>
    </row>
    <row r="319" spans="1:4" ht="20.149999999999999" customHeight="1" x14ac:dyDescent="0.25">
      <c r="A319" s="7" t="s">
        <v>1009</v>
      </c>
      <c r="B319" s="8" t="s">
        <v>1010</v>
      </c>
      <c r="C319" s="192">
        <v>5.575794462393187</v>
      </c>
      <c r="D319" s="192">
        <v>-3.9535042541895035E-2</v>
      </c>
    </row>
    <row r="320" spans="1:4" ht="20.149999999999999" customHeight="1" x14ac:dyDescent="0.25">
      <c r="A320" s="7" t="s">
        <v>1011</v>
      </c>
      <c r="B320" s="8" t="s">
        <v>1012</v>
      </c>
      <c r="C320" s="192">
        <v>0.28349438714004593</v>
      </c>
      <c r="D320" s="192">
        <v>-4.7857840124712211E-2</v>
      </c>
    </row>
    <row r="321" spans="1:4" ht="20.149999999999999" customHeight="1" x14ac:dyDescent="0.25">
      <c r="A321" s="7" t="s">
        <v>1013</v>
      </c>
      <c r="B321" s="8" t="s">
        <v>1014</v>
      </c>
      <c r="C321" s="192">
        <v>3.359099300392784E-4</v>
      </c>
      <c r="D321" s="192">
        <v>3.3271058565062591E-3</v>
      </c>
    </row>
    <row r="322" spans="1:4" ht="20.149999999999999" customHeight="1" x14ac:dyDescent="0.25">
      <c r="A322" s="7" t="s">
        <v>1015</v>
      </c>
      <c r="B322" s="8" t="s">
        <v>1016</v>
      </c>
      <c r="C322" s="192">
        <v>-0.12280975236458547</v>
      </c>
      <c r="D322" s="192">
        <v>-0.19238757433422296</v>
      </c>
    </row>
    <row r="323" spans="1:4" ht="20.149999999999999" customHeight="1" x14ac:dyDescent="0.25">
      <c r="A323" s="7" t="s">
        <v>1017</v>
      </c>
      <c r="B323" s="8" t="s">
        <v>1016</v>
      </c>
      <c r="C323" s="192">
        <v>-0.1097108948746407</v>
      </c>
      <c r="D323" s="192">
        <v>-0.58843547768289595</v>
      </c>
    </row>
    <row r="324" spans="1:4" ht="20.149999999999999" customHeight="1" x14ac:dyDescent="0.25">
      <c r="A324" s="7" t="s">
        <v>1018</v>
      </c>
      <c r="B324" s="8" t="s">
        <v>1019</v>
      </c>
      <c r="C324" s="192">
        <v>1.849772244884254</v>
      </c>
      <c r="D324" s="192">
        <v>0.23868937575110927</v>
      </c>
    </row>
    <row r="325" spans="1:4" ht="20.149999999999999" customHeight="1" x14ac:dyDescent="0.25">
      <c r="A325" s="7" t="s">
        <v>1020</v>
      </c>
      <c r="B325" s="8" t="s">
        <v>1021</v>
      </c>
      <c r="C325" s="192">
        <v>3.7415330029852366E-3</v>
      </c>
      <c r="D325" s="192">
        <v>0</v>
      </c>
    </row>
    <row r="326" spans="1:4" ht="20.149999999999999" customHeight="1" x14ac:dyDescent="0.25">
      <c r="A326" s="7" t="s">
        <v>1022</v>
      </c>
      <c r="B326" s="8" t="s">
        <v>1023</v>
      </c>
      <c r="C326" s="192">
        <v>0.57636630863592186</v>
      </c>
      <c r="D326" s="192">
        <v>7.8898371291923031</v>
      </c>
    </row>
    <row r="327" spans="1:4" ht="20.149999999999999" customHeight="1" x14ac:dyDescent="0.25">
      <c r="A327" s="7" t="s">
        <v>1024</v>
      </c>
      <c r="B327" s="8" t="s">
        <v>1025</v>
      </c>
      <c r="C327" s="192">
        <v>1.3536127674177671</v>
      </c>
      <c r="D327" s="192">
        <v>1.1613249273864141</v>
      </c>
    </row>
    <row r="328" spans="1:4" ht="20.149999999999999" customHeight="1" x14ac:dyDescent="0.25">
      <c r="A328" s="7" t="s">
        <v>1026</v>
      </c>
      <c r="B328" s="8" t="s">
        <v>1027</v>
      </c>
      <c r="C328" s="192">
        <v>3.8218272552811877E-2</v>
      </c>
      <c r="D328" s="192">
        <v>1.0494039068458477E-3</v>
      </c>
    </row>
    <row r="329" spans="1:4" ht="20.149999999999999" customHeight="1" x14ac:dyDescent="0.25">
      <c r="A329" s="7" t="s">
        <v>1028</v>
      </c>
      <c r="B329" s="8" t="s">
        <v>1029</v>
      </c>
      <c r="C329" s="192">
        <v>0.9332944761635229</v>
      </c>
      <c r="D329" s="192">
        <v>0.21451714492399687</v>
      </c>
    </row>
    <row r="330" spans="1:4" ht="20.149999999999999" customHeight="1" x14ac:dyDescent="0.25">
      <c r="A330" s="7" t="s">
        <v>1030</v>
      </c>
      <c r="B330" s="8" t="s">
        <v>1031</v>
      </c>
      <c r="C330" s="192">
        <v>1.2278979539323358</v>
      </c>
      <c r="D330" s="192">
        <v>1.9718925775893652</v>
      </c>
    </row>
    <row r="331" spans="1:4" ht="20.149999999999999" customHeight="1" x14ac:dyDescent="0.25">
      <c r="A331" s="7" t="s">
        <v>1032</v>
      </c>
      <c r="B331" s="8" t="s">
        <v>1033</v>
      </c>
      <c r="C331" s="192">
        <v>-0.16399262645540438</v>
      </c>
      <c r="D331" s="192">
        <v>1.1328635996664367</v>
      </c>
    </row>
    <row r="332" spans="1:4" ht="20.149999999999999" customHeight="1" x14ac:dyDescent="0.25">
      <c r="A332" s="7" t="s">
        <v>1034</v>
      </c>
      <c r="B332" s="8" t="s">
        <v>1035</v>
      </c>
      <c r="C332" s="192">
        <v>0</v>
      </c>
      <c r="D332" s="192">
        <v>-0.38709839431125403</v>
      </c>
    </row>
    <row r="333" spans="1:4" ht="20.149999999999999" customHeight="1" x14ac:dyDescent="0.25">
      <c r="A333" s="7" t="s">
        <v>1036</v>
      </c>
      <c r="B333" s="8" t="s">
        <v>1037</v>
      </c>
      <c r="C333" s="192">
        <v>8.1472874136538032E-2</v>
      </c>
      <c r="D333" s="192">
        <v>0.24726321729077508</v>
      </c>
    </row>
    <row r="334" spans="1:4" ht="20.149999999999999" customHeight="1" x14ac:dyDescent="0.25">
      <c r="A334" s="7" t="s">
        <v>1038</v>
      </c>
      <c r="B334" s="8" t="s">
        <v>1037</v>
      </c>
      <c r="C334" s="192">
        <v>8.1619937305011742E-2</v>
      </c>
      <c r="D334" s="192">
        <v>0.24854101601958228</v>
      </c>
    </row>
    <row r="335" spans="1:4" ht="20.149999999999999" customHeight="1" x14ac:dyDescent="0.25">
      <c r="A335" s="7" t="s">
        <v>1039</v>
      </c>
      <c r="B335" s="8" t="s">
        <v>1040</v>
      </c>
      <c r="C335" s="192">
        <v>2.3247183914906313</v>
      </c>
      <c r="D335" s="192">
        <v>12.102350304173324</v>
      </c>
    </row>
    <row r="336" spans="1:4" ht="20.149999999999999" customHeight="1" x14ac:dyDescent="0.25">
      <c r="A336" s="7" t="s">
        <v>1041</v>
      </c>
      <c r="B336" s="8" t="s">
        <v>1042</v>
      </c>
      <c r="C336" s="192">
        <v>9.6650067381057997E-2</v>
      </c>
      <c r="D336" s="192">
        <v>8.3911054996925181</v>
      </c>
    </row>
    <row r="337" spans="1:4" ht="20.149999999999999" customHeight="1" x14ac:dyDescent="0.25">
      <c r="A337" s="7" t="s">
        <v>1043</v>
      </c>
      <c r="B337" s="8" t="s">
        <v>1042</v>
      </c>
      <c r="C337" s="192">
        <v>9.6509287781013475E-2</v>
      </c>
      <c r="D337" s="192">
        <v>8.5376142960337127</v>
      </c>
    </row>
    <row r="338" spans="1:4" ht="20.149999999999999" customHeight="1" x14ac:dyDescent="0.25">
      <c r="A338" s="7" t="s">
        <v>1044</v>
      </c>
      <c r="B338" s="8" t="s">
        <v>1045</v>
      </c>
      <c r="C338" s="192">
        <v>0.10818722130770603</v>
      </c>
      <c r="D338" s="192">
        <v>6.0992669763085317E-2</v>
      </c>
    </row>
    <row r="339" spans="1:4" ht="20.149999999999999" customHeight="1" x14ac:dyDescent="0.25">
      <c r="A339" s="7" t="s">
        <v>1046</v>
      </c>
      <c r="B339" s="8" t="s">
        <v>1047</v>
      </c>
      <c r="C339" s="192">
        <v>0.22007312218123182</v>
      </c>
      <c r="D339" s="192">
        <v>24.706378410410942</v>
      </c>
    </row>
    <row r="340" spans="1:4" ht="20.149999999999999" customHeight="1" x14ac:dyDescent="0.25">
      <c r="A340" s="7" t="s">
        <v>1048</v>
      </c>
      <c r="B340" s="8" t="s">
        <v>1049</v>
      </c>
      <c r="C340" s="192">
        <v>9.0358116936316679E-2</v>
      </c>
      <c r="D340" s="192">
        <v>18.794747335603489</v>
      </c>
    </row>
    <row r="341" spans="1:4" ht="20.149999999999999" customHeight="1" x14ac:dyDescent="0.25">
      <c r="A341" s="7" t="s">
        <v>1050</v>
      </c>
      <c r="B341" s="8" t="s">
        <v>1051</v>
      </c>
      <c r="C341" s="192">
        <v>1.8124824601132631E-2</v>
      </c>
      <c r="D341" s="192">
        <v>10.369224502505016</v>
      </c>
    </row>
    <row r="342" spans="1:4" ht="20.149999999999999" customHeight="1" x14ac:dyDescent="0.25">
      <c r="A342" s="7" t="s">
        <v>1052</v>
      </c>
      <c r="B342" s="8" t="s">
        <v>1053</v>
      </c>
      <c r="C342" s="192">
        <v>0.3560627161018593</v>
      </c>
      <c r="D342" s="192">
        <v>0.49034964148154497</v>
      </c>
    </row>
    <row r="343" spans="1:4" ht="20.149999999999999" customHeight="1" x14ac:dyDescent="0.25">
      <c r="A343" s="7" t="s">
        <v>1054</v>
      </c>
      <c r="B343" s="8" t="s">
        <v>1055</v>
      </c>
      <c r="C343" s="192">
        <v>3.3815924969550881E-2</v>
      </c>
      <c r="D343" s="192">
        <v>2.4704401304076677</v>
      </c>
    </row>
    <row r="344" spans="1:4" ht="20.149999999999999" customHeight="1" x14ac:dyDescent="0.25">
      <c r="A344" s="7" t="s">
        <v>1056</v>
      </c>
      <c r="B344" s="8" t="s">
        <v>1057</v>
      </c>
      <c r="C344" s="192">
        <v>4.3658519847672654E-2</v>
      </c>
      <c r="D344" s="192">
        <v>3.7295730532383455</v>
      </c>
    </row>
    <row r="345" spans="1:4" ht="20.149999999999999" customHeight="1" x14ac:dyDescent="0.25">
      <c r="A345" s="7" t="s">
        <v>1058</v>
      </c>
      <c r="B345" s="8" t="s">
        <v>1059</v>
      </c>
      <c r="C345" s="192">
        <v>0</v>
      </c>
      <c r="D345" s="192">
        <v>0.94559920718823254</v>
      </c>
    </row>
    <row r="346" spans="1:4" ht="20.149999999999999" customHeight="1" x14ac:dyDescent="0.25">
      <c r="A346" s="7" t="s">
        <v>1060</v>
      </c>
      <c r="B346" s="8" t="s">
        <v>1059</v>
      </c>
      <c r="C346" s="192">
        <v>0</v>
      </c>
      <c r="D346" s="192">
        <v>1.1176010650615673</v>
      </c>
    </row>
    <row r="347" spans="1:4" ht="20.149999999999999" customHeight="1" x14ac:dyDescent="0.25">
      <c r="A347" s="7" t="s">
        <v>1061</v>
      </c>
      <c r="B347" s="8" t="s">
        <v>1062</v>
      </c>
      <c r="C347" s="192">
        <v>0.54247713284198795</v>
      </c>
      <c r="D347" s="192">
        <v>1.7101106749771537</v>
      </c>
    </row>
    <row r="348" spans="1:4" ht="20.149999999999999" customHeight="1" x14ac:dyDescent="0.25">
      <c r="A348" s="7" t="s">
        <v>1063</v>
      </c>
      <c r="B348" s="8" t="s">
        <v>1064</v>
      </c>
      <c r="C348" s="192">
        <v>1.6453758396813623</v>
      </c>
      <c r="D348" s="192">
        <v>26.03247128352676</v>
      </c>
    </row>
    <row r="349" spans="1:4" ht="20.149999999999999" customHeight="1" x14ac:dyDescent="0.25">
      <c r="A349" s="7" t="s">
        <v>1065</v>
      </c>
      <c r="B349" s="8" t="s">
        <v>1066</v>
      </c>
      <c r="C349" s="192">
        <v>0.71572887945786023</v>
      </c>
      <c r="D349" s="192">
        <v>14.289493554902835</v>
      </c>
    </row>
    <row r="350" spans="1:4" ht="20.149999999999999" customHeight="1" x14ac:dyDescent="0.25">
      <c r="A350" s="7" t="s">
        <v>1067</v>
      </c>
      <c r="B350" s="8" t="s">
        <v>1068</v>
      </c>
      <c r="C350" s="192">
        <v>0.49931340180628336</v>
      </c>
      <c r="D350" s="192">
        <v>6.8829493353036302</v>
      </c>
    </row>
    <row r="351" spans="1:4" ht="20.149999999999999" customHeight="1" x14ac:dyDescent="0.25">
      <c r="A351" s="7" t="s">
        <v>1069</v>
      </c>
      <c r="B351" s="8" t="s">
        <v>1068</v>
      </c>
      <c r="C351" s="192">
        <v>2.186439558619143</v>
      </c>
      <c r="D351" s="192">
        <v>6.0352649361135704</v>
      </c>
    </row>
    <row r="352" spans="1:4" ht="20.149999999999999" customHeight="1" x14ac:dyDescent="0.25">
      <c r="A352" s="7" t="s">
        <v>1070</v>
      </c>
      <c r="B352" s="8" t="s">
        <v>1071</v>
      </c>
      <c r="C352" s="192">
        <v>2.1858225348033304</v>
      </c>
      <c r="D352" s="192">
        <v>6.0336921610837919</v>
      </c>
    </row>
    <row r="353" spans="1:4" ht="20.149999999999999" customHeight="1" x14ac:dyDescent="0.25">
      <c r="A353" s="7" t="s">
        <v>1072</v>
      </c>
      <c r="B353" s="8" t="s">
        <v>1073</v>
      </c>
      <c r="C353" s="192">
        <v>1.1130514618935683</v>
      </c>
      <c r="D353" s="192">
        <v>22.629681318532448</v>
      </c>
    </row>
    <row r="354" spans="1:4" ht="20.149999999999999" customHeight="1" x14ac:dyDescent="0.25">
      <c r="A354" s="7" t="s">
        <v>1074</v>
      </c>
      <c r="B354" s="8" t="s">
        <v>1075</v>
      </c>
      <c r="C354" s="192">
        <v>0.83363784193244161</v>
      </c>
      <c r="D354" s="192">
        <v>4.314198536374712</v>
      </c>
    </row>
    <row r="355" spans="1:4" ht="20.149999999999999" customHeight="1" x14ac:dyDescent="0.25">
      <c r="A355" s="7" t="s">
        <v>1076</v>
      </c>
      <c r="B355" s="8" t="s">
        <v>1077</v>
      </c>
      <c r="C355" s="192">
        <v>0.92353296200875545</v>
      </c>
      <c r="D355" s="192">
        <v>7.5291828659349704</v>
      </c>
    </row>
    <row r="356" spans="1:4" ht="20.149999999999999" customHeight="1" x14ac:dyDescent="0.25">
      <c r="A356" s="7" t="s">
        <v>1078</v>
      </c>
      <c r="B356" s="8" t="s">
        <v>1079</v>
      </c>
      <c r="C356" s="192">
        <v>0.23063834929063143</v>
      </c>
      <c r="D356" s="192">
        <v>28.181525444052216</v>
      </c>
    </row>
    <row r="357" spans="1:4" ht="20.149999999999999" customHeight="1" x14ac:dyDescent="0.25">
      <c r="A357" s="7" t="s">
        <v>1080</v>
      </c>
      <c r="B357" s="8" t="s">
        <v>1081</v>
      </c>
      <c r="C357" s="192">
        <v>0.59518639204532442</v>
      </c>
      <c r="D357" s="192">
        <v>9.355608660449743</v>
      </c>
    </row>
    <row r="358" spans="1:4" ht="20.149999999999999" customHeight="1" x14ac:dyDescent="0.25">
      <c r="A358" s="7" t="s">
        <v>1082</v>
      </c>
      <c r="B358" s="8" t="s">
        <v>1083</v>
      </c>
      <c r="C358" s="192">
        <v>0.3402057866597864</v>
      </c>
      <c r="D358" s="192">
        <v>8.5612888261662725</v>
      </c>
    </row>
    <row r="359" spans="1:4" ht="20.149999999999999" customHeight="1" x14ac:dyDescent="0.25">
      <c r="A359" s="7" t="s">
        <v>1084</v>
      </c>
      <c r="B359" s="8" t="s">
        <v>1085</v>
      </c>
      <c r="C359" s="192">
        <v>1.9155715787002148E-2</v>
      </c>
      <c r="D359" s="192">
        <v>8.4253631009751313</v>
      </c>
    </row>
    <row r="360" spans="1:4" ht="20.149999999999999" customHeight="1" x14ac:dyDescent="0.25">
      <c r="A360" s="7" t="s">
        <v>1086</v>
      </c>
      <c r="B360" s="8" t="s">
        <v>1087</v>
      </c>
      <c r="C360" s="192">
        <v>8.0242252312986873E-2</v>
      </c>
      <c r="D360" s="192">
        <v>11.47593625489127</v>
      </c>
    </row>
    <row r="361" spans="1:4" ht="20.149999999999999" customHeight="1" x14ac:dyDescent="0.25">
      <c r="A361" s="7" t="s">
        <v>1088</v>
      </c>
      <c r="B361" s="8" t="s">
        <v>1087</v>
      </c>
      <c r="C361" s="192">
        <v>7.9996736699199739E-2</v>
      </c>
      <c r="D361" s="192">
        <v>11.616266396069278</v>
      </c>
    </row>
    <row r="362" spans="1:4" ht="20.149999999999999" customHeight="1" x14ac:dyDescent="0.25">
      <c r="A362" s="7" t="s">
        <v>1089</v>
      </c>
      <c r="B362" s="8" t="s">
        <v>1090</v>
      </c>
      <c r="C362" s="192">
        <v>0.82253214637480687</v>
      </c>
      <c r="D362" s="192">
        <v>31.385396218284832</v>
      </c>
    </row>
    <row r="363" spans="1:4" ht="20.149999999999999" customHeight="1" x14ac:dyDescent="0.25">
      <c r="A363" s="7" t="s">
        <v>1091</v>
      </c>
      <c r="B363" s="8" t="s">
        <v>1092</v>
      </c>
      <c r="C363" s="192">
        <v>0.5826373655177931</v>
      </c>
      <c r="D363" s="192">
        <v>16.120160446602281</v>
      </c>
    </row>
    <row r="364" spans="1:4" ht="20.149999999999999" customHeight="1" x14ac:dyDescent="0.25">
      <c r="A364" s="7" t="s">
        <v>1093</v>
      </c>
      <c r="B364" s="8" t="s">
        <v>1094</v>
      </c>
      <c r="C364" s="192">
        <v>2.4347578541204844</v>
      </c>
      <c r="D364" s="192">
        <v>15.754736194855209</v>
      </c>
    </row>
    <row r="365" spans="1:4" ht="20.149999999999999" customHeight="1" x14ac:dyDescent="0.25">
      <c r="A365" s="7" t="s">
        <v>1095</v>
      </c>
      <c r="B365" s="8" t="s">
        <v>1096</v>
      </c>
      <c r="C365" s="192">
        <v>0</v>
      </c>
      <c r="D365" s="192">
        <v>17.43238970770463</v>
      </c>
    </row>
    <row r="366" spans="1:4" ht="20.149999999999999" customHeight="1" x14ac:dyDescent="0.25">
      <c r="A366" s="7" t="s">
        <v>1097</v>
      </c>
      <c r="B366" s="8" t="s">
        <v>1096</v>
      </c>
      <c r="C366" s="192">
        <v>0</v>
      </c>
      <c r="D366" s="192">
        <v>13.788466743370797</v>
      </c>
    </row>
    <row r="367" spans="1:4" ht="20.149999999999999" customHeight="1" x14ac:dyDescent="0.25">
      <c r="A367" s="7" t="s">
        <v>1098</v>
      </c>
      <c r="B367" s="8" t="s">
        <v>1099</v>
      </c>
      <c r="C367" s="192">
        <v>7.3407381416176403</v>
      </c>
      <c r="D367" s="192">
        <v>15.78610795045504</v>
      </c>
    </row>
    <row r="368" spans="1:4" ht="20.149999999999999" customHeight="1" x14ac:dyDescent="0.25">
      <c r="A368" s="7" t="s">
        <v>1100</v>
      </c>
      <c r="B368" s="8" t="s">
        <v>1101</v>
      </c>
      <c r="C368" s="192">
        <v>0.57522648652746355</v>
      </c>
      <c r="D368" s="192">
        <v>5.8705472454908083</v>
      </c>
    </row>
    <row r="369" spans="1:4" ht="20.149999999999999" customHeight="1" x14ac:dyDescent="0.25">
      <c r="A369" s="7" t="s">
        <v>1102</v>
      </c>
      <c r="B369" s="8" t="s">
        <v>1101</v>
      </c>
      <c r="C369" s="192">
        <v>0.34446261503181563</v>
      </c>
      <c r="D369" s="192">
        <v>5.8318551213667718</v>
      </c>
    </row>
    <row r="370" spans="1:4" ht="20.149999999999999" customHeight="1" x14ac:dyDescent="0.25">
      <c r="A370" s="7" t="s">
        <v>1103</v>
      </c>
      <c r="B370" s="8" t="s">
        <v>1104</v>
      </c>
      <c r="C370" s="192">
        <v>1.1749148588604632</v>
      </c>
      <c r="D370" s="192">
        <v>34.03615390101082</v>
      </c>
    </row>
    <row r="371" spans="1:4" ht="20.149999999999999" customHeight="1" x14ac:dyDescent="0.25">
      <c r="A371" s="7" t="s">
        <v>1105</v>
      </c>
      <c r="B371" s="8" t="s">
        <v>1106</v>
      </c>
      <c r="C371" s="192">
        <v>3.7246183266157376</v>
      </c>
      <c r="D371" s="192">
        <v>17.7456535107634</v>
      </c>
    </row>
    <row r="372" spans="1:4" ht="20.149999999999999" customHeight="1" x14ac:dyDescent="0.25">
      <c r="A372" s="7" t="s">
        <v>1107</v>
      </c>
      <c r="B372" s="8" t="s">
        <v>1108</v>
      </c>
      <c r="C372" s="192">
        <v>0.57088725620542202</v>
      </c>
      <c r="D372" s="192">
        <v>11.64496941610367</v>
      </c>
    </row>
    <row r="373" spans="1:4" ht="20.149999999999999" customHeight="1" x14ac:dyDescent="0.25">
      <c r="A373" s="7" t="s">
        <v>1109</v>
      </c>
      <c r="B373" s="8" t="s">
        <v>1110</v>
      </c>
      <c r="C373" s="192">
        <v>3.7388193649143409</v>
      </c>
      <c r="D373" s="192">
        <v>8.1244436862412321</v>
      </c>
    </row>
    <row r="374" spans="1:4" ht="20.149999999999999" customHeight="1" x14ac:dyDescent="0.25">
      <c r="A374" s="7" t="s">
        <v>1111</v>
      </c>
      <c r="B374" s="8" t="s">
        <v>1112</v>
      </c>
      <c r="C374" s="192">
        <v>0.64317824066024454</v>
      </c>
      <c r="D374" s="192">
        <v>22.396952617713225</v>
      </c>
    </row>
    <row r="375" spans="1:4" ht="20.149999999999999" customHeight="1" x14ac:dyDescent="0.25">
      <c r="A375" s="7" t="s">
        <v>1113</v>
      </c>
      <c r="B375" s="8" t="s">
        <v>1114</v>
      </c>
      <c r="C375" s="192">
        <v>0.70202379019155159</v>
      </c>
      <c r="D375" s="192">
        <v>8.0687226372271414</v>
      </c>
    </row>
    <row r="376" spans="1:4" ht="20.149999999999999" customHeight="1" x14ac:dyDescent="0.25">
      <c r="A376" s="7" t="s">
        <v>1115</v>
      </c>
      <c r="B376" s="8" t="s">
        <v>1116</v>
      </c>
      <c r="C376" s="192">
        <v>5.0127916875829737</v>
      </c>
      <c r="D376" s="192">
        <v>28.733241355482029</v>
      </c>
    </row>
    <row r="377" spans="1:4" ht="20.149999999999999" customHeight="1" x14ac:dyDescent="0.25">
      <c r="A377" s="7" t="s">
        <v>1117</v>
      </c>
      <c r="B377" s="8" t="s">
        <v>1118</v>
      </c>
      <c r="C377" s="192">
        <v>4.5758053466905659</v>
      </c>
      <c r="D377" s="192">
        <v>-8.6599121871124216E-3</v>
      </c>
    </row>
    <row r="378" spans="1:4" ht="20.149999999999999" customHeight="1" x14ac:dyDescent="0.25">
      <c r="A378" s="7" t="s">
        <v>1119</v>
      </c>
      <c r="B378" s="8" t="s">
        <v>1120</v>
      </c>
      <c r="C378" s="192">
        <v>1.8440341546691645</v>
      </c>
      <c r="D378" s="192">
        <v>20.938074504702435</v>
      </c>
    </row>
    <row r="379" spans="1:4" ht="20.149999999999999" customHeight="1" x14ac:dyDescent="0.25">
      <c r="A379" s="7" t="s">
        <v>1121</v>
      </c>
      <c r="B379" s="8" t="s">
        <v>1122</v>
      </c>
      <c r="C379" s="192">
        <v>2.1080686877593799</v>
      </c>
      <c r="D379" s="192">
        <v>17.708402107290006</v>
      </c>
    </row>
    <row r="380" spans="1:4" ht="20.149999999999999" customHeight="1" x14ac:dyDescent="0.25">
      <c r="A380" s="7" t="s">
        <v>1123</v>
      </c>
      <c r="B380" s="8" t="s">
        <v>1124</v>
      </c>
      <c r="C380" s="192">
        <v>1.1734153905021047</v>
      </c>
      <c r="D380" s="192">
        <v>23.163470705185993</v>
      </c>
    </row>
    <row r="381" spans="1:4" ht="20.149999999999999" customHeight="1" x14ac:dyDescent="0.25">
      <c r="A381" s="7" t="s">
        <v>1125</v>
      </c>
      <c r="B381" s="8" t="s">
        <v>1126</v>
      </c>
      <c r="C381" s="192">
        <v>2.9015919820910936</v>
      </c>
      <c r="D381" s="192">
        <v>10.804068530638862</v>
      </c>
    </row>
    <row r="382" spans="1:4" ht="20.149999999999999" customHeight="1" x14ac:dyDescent="0.25">
      <c r="A382" s="7" t="s">
        <v>1127</v>
      </c>
      <c r="B382" s="8" t="s">
        <v>1128</v>
      </c>
      <c r="C382" s="192">
        <v>0.44414434157812466</v>
      </c>
      <c r="D382" s="192">
        <v>7.834520056035652</v>
      </c>
    </row>
    <row r="383" spans="1:4" ht="20.149999999999999" customHeight="1" x14ac:dyDescent="0.25">
      <c r="A383" s="7" t="s">
        <v>1129</v>
      </c>
      <c r="B383" s="8" t="s">
        <v>1130</v>
      </c>
      <c r="C383" s="192">
        <v>0.65070668534668852</v>
      </c>
      <c r="D383" s="192">
        <v>20.604061862832491</v>
      </c>
    </row>
    <row r="384" spans="1:4" ht="20.149999999999999" customHeight="1" x14ac:dyDescent="0.25">
      <c r="A384" s="7" t="s">
        <v>1131</v>
      </c>
      <c r="B384" s="8" t="s">
        <v>1132</v>
      </c>
      <c r="C384" s="192">
        <v>1.9826182921845028</v>
      </c>
      <c r="D384" s="192">
        <v>20.793464005686801</v>
      </c>
    </row>
    <row r="385" spans="1:4" ht="20.149999999999999" customHeight="1" x14ac:dyDescent="0.25">
      <c r="A385" s="7" t="s">
        <v>1133</v>
      </c>
      <c r="B385" s="8" t="s">
        <v>1134</v>
      </c>
      <c r="C385" s="192">
        <v>4.11010291326855</v>
      </c>
      <c r="D385" s="192">
        <v>14.725605092475774</v>
      </c>
    </row>
    <row r="386" spans="1:4" ht="20.149999999999999" customHeight="1" x14ac:dyDescent="0.25">
      <c r="A386" s="7" t="s">
        <v>1135</v>
      </c>
      <c r="B386" s="8" t="s">
        <v>1136</v>
      </c>
      <c r="C386" s="192">
        <v>1.0824626857837347</v>
      </c>
      <c r="D386" s="192">
        <v>6.9541160841968122</v>
      </c>
    </row>
    <row r="387" spans="1:4" ht="20.149999999999999" customHeight="1" x14ac:dyDescent="0.25">
      <c r="A387" s="7" t="s">
        <v>1137</v>
      </c>
      <c r="B387" s="8" t="s">
        <v>1138</v>
      </c>
      <c r="C387" s="192">
        <v>2.0848654637357016</v>
      </c>
      <c r="D387" s="192">
        <v>8.5789160542734031</v>
      </c>
    </row>
    <row r="388" spans="1:4" ht="20.149999999999999" customHeight="1" x14ac:dyDescent="0.25">
      <c r="A388" s="7" t="s">
        <v>1139</v>
      </c>
      <c r="B388" s="8" t="s">
        <v>1138</v>
      </c>
      <c r="C388" s="192">
        <v>1.1610719669528566</v>
      </c>
      <c r="D388" s="192">
        <v>11.224037424424935</v>
      </c>
    </row>
    <row r="389" spans="1:4" ht="20.149999999999999" customHeight="1" x14ac:dyDescent="0.25">
      <c r="A389" s="7" t="s">
        <v>1140</v>
      </c>
      <c r="B389" s="8" t="s">
        <v>1141</v>
      </c>
      <c r="C389" s="192">
        <v>1.9833392211197549</v>
      </c>
      <c r="D389" s="192">
        <v>46.657819817180254</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5" customWidth="1"/>
    <col min="2" max="2" width="37.453125" style="145" bestFit="1" customWidth="1"/>
    <col min="3" max="3" width="19" style="146" customWidth="1"/>
    <col min="4" max="4" width="5.26953125" style="145" bestFit="1" customWidth="1"/>
    <col min="5" max="5" width="4.7265625" style="145" customWidth="1"/>
    <col min="6" max="6" width="29.1796875" style="145" bestFit="1" customWidth="1"/>
    <col min="7" max="7" width="11.54296875" style="145"/>
    <col min="8" max="8" width="64.54296875" style="145" bestFit="1" customWidth="1"/>
    <col min="9" max="16384" width="11.54296875" style="145"/>
  </cols>
  <sheetData>
    <row r="1" spans="1:8" ht="26.25" customHeight="1" x14ac:dyDescent="0.5">
      <c r="A1" s="148" t="s">
        <v>37</v>
      </c>
      <c r="H1" s="147"/>
    </row>
    <row r="2" spans="1:8" ht="12.75" customHeight="1" x14ac:dyDescent="0.25">
      <c r="A2" s="148"/>
    </row>
    <row r="3" spans="1:8" ht="12.75" customHeight="1" x14ac:dyDescent="0.25">
      <c r="A3" s="148"/>
    </row>
    <row r="4" spans="1:8" ht="12.75" customHeight="1" x14ac:dyDescent="0.25">
      <c r="A4" s="148"/>
    </row>
    <row r="5" spans="1:8" ht="12.75" customHeight="1" x14ac:dyDescent="0.25">
      <c r="A5" s="148"/>
    </row>
    <row r="6" spans="1:8" ht="12.75" customHeight="1" x14ac:dyDescent="0.25">
      <c r="A6" s="148"/>
    </row>
    <row r="7" spans="1:8" ht="12.75" customHeight="1" x14ac:dyDescent="0.25">
      <c r="A7" s="148"/>
    </row>
    <row r="8" spans="1:8" ht="12.75" customHeight="1" x14ac:dyDescent="0.25">
      <c r="A8" s="148"/>
    </row>
    <row r="9" spans="1:8" ht="12.75" customHeight="1" x14ac:dyDescent="0.25">
      <c r="A9" s="148"/>
    </row>
    <row r="10" spans="1:8" ht="12.75" customHeight="1" x14ac:dyDescent="0.25">
      <c r="A10" s="148"/>
    </row>
    <row r="11" spans="1:8" ht="12.75" customHeight="1" x14ac:dyDescent="0.25">
      <c r="A11" s="148"/>
    </row>
    <row r="12" spans="1:8" ht="12.75" customHeight="1" x14ac:dyDescent="0.25">
      <c r="A12" s="148"/>
    </row>
    <row r="13" spans="1:8" ht="12.75" customHeight="1" x14ac:dyDescent="0.25">
      <c r="A13" s="148"/>
    </row>
    <row r="14" spans="1:8" ht="12.75" customHeight="1" x14ac:dyDescent="0.25">
      <c r="A14" s="148"/>
    </row>
    <row r="15" spans="1:8" ht="12.75" customHeight="1" x14ac:dyDescent="0.25">
      <c r="A15" s="148"/>
    </row>
    <row r="16" spans="1:8" ht="12.75" customHeight="1" x14ac:dyDescent="0.25">
      <c r="A16" s="148"/>
    </row>
    <row r="17" spans="1:8" ht="12.75" customHeight="1" x14ac:dyDescent="0.25">
      <c r="A17" s="148"/>
    </row>
    <row r="18" spans="1:8" ht="12.75" customHeight="1" x14ac:dyDescent="0.25">
      <c r="A18" s="148"/>
    </row>
    <row r="19" spans="1:8" ht="12.75" customHeight="1" x14ac:dyDescent="0.25">
      <c r="A19" s="148"/>
    </row>
    <row r="20" spans="1:8" ht="12.75" customHeight="1" x14ac:dyDescent="0.25">
      <c r="A20" s="148"/>
    </row>
    <row r="21" spans="1:8" ht="12.75" customHeight="1" x14ac:dyDescent="0.25">
      <c r="A21" s="148"/>
    </row>
    <row r="22" spans="1:8" ht="12.75" customHeight="1" x14ac:dyDescent="0.25">
      <c r="A22" s="148"/>
    </row>
    <row r="23" spans="1:8" ht="12.75" customHeight="1" x14ac:dyDescent="0.25">
      <c r="A23" s="148"/>
    </row>
    <row r="24" spans="1:8" ht="12.75" customHeight="1" x14ac:dyDescent="0.25">
      <c r="A24" s="148"/>
    </row>
    <row r="25" spans="1:8" ht="12.75" customHeight="1" x14ac:dyDescent="0.25">
      <c r="A25" s="148"/>
    </row>
    <row r="26" spans="1:8" ht="12.75" customHeight="1" x14ac:dyDescent="0.25">
      <c r="A26" s="148"/>
    </row>
    <row r="27" spans="1:8" ht="12.75" customHeight="1" x14ac:dyDescent="0.25">
      <c r="A27" s="148"/>
    </row>
    <row r="28" spans="1:8" s="150" customFormat="1" ht="52" x14ac:dyDescent="0.25">
      <c r="A28" s="53" t="s">
        <v>1142</v>
      </c>
      <c r="B28" s="53" t="s">
        <v>1143</v>
      </c>
      <c r="C28" s="53" t="s">
        <v>1144</v>
      </c>
      <c r="D28" s="149"/>
      <c r="E28" s="149"/>
      <c r="F28" s="53" t="s">
        <v>1145</v>
      </c>
      <c r="G28" s="53" t="s">
        <v>1146</v>
      </c>
      <c r="H28" s="53" t="s">
        <v>1147</v>
      </c>
    </row>
    <row r="29" spans="1:8" x14ac:dyDescent="0.25">
      <c r="A29" s="155">
        <v>3</v>
      </c>
      <c r="B29" s="151" t="s">
        <v>1148</v>
      </c>
      <c r="C29" s="154" t="s">
        <v>1149</v>
      </c>
      <c r="F29" s="145" t="s">
        <v>1150</v>
      </c>
      <c r="G29" s="152">
        <v>43626</v>
      </c>
      <c r="H29" s="145" t="s">
        <v>1151</v>
      </c>
    </row>
    <row r="30" spans="1:8" x14ac:dyDescent="0.25">
      <c r="A30" s="155">
        <v>4</v>
      </c>
      <c r="B30" s="151" t="s">
        <v>1148</v>
      </c>
      <c r="C30" s="154" t="s">
        <v>1149</v>
      </c>
      <c r="F30" s="145" t="s">
        <v>1152</v>
      </c>
      <c r="G30" s="152">
        <v>43626</v>
      </c>
      <c r="H30" s="145" t="s">
        <v>1151</v>
      </c>
    </row>
    <row r="31" spans="1:8" x14ac:dyDescent="0.25">
      <c r="A31" s="155">
        <v>5</v>
      </c>
      <c r="B31" s="151" t="s">
        <v>1153</v>
      </c>
      <c r="C31" s="154" t="s">
        <v>1149</v>
      </c>
      <c r="F31" s="145" t="s">
        <v>1154</v>
      </c>
      <c r="G31" s="152">
        <v>43626</v>
      </c>
      <c r="H31" s="145" t="s">
        <v>1151</v>
      </c>
    </row>
    <row r="32" spans="1:8" x14ac:dyDescent="0.25">
      <c r="A32" s="155">
        <v>6</v>
      </c>
      <c r="B32" s="151" t="s">
        <v>1155</v>
      </c>
      <c r="C32" s="154" t="s">
        <v>1149</v>
      </c>
      <c r="F32" s="145" t="s">
        <v>1156</v>
      </c>
      <c r="G32" s="152">
        <v>43626</v>
      </c>
      <c r="H32" s="145" t="s">
        <v>1157</v>
      </c>
    </row>
    <row r="33" spans="1:8" x14ac:dyDescent="0.25">
      <c r="A33" s="155">
        <v>7</v>
      </c>
      <c r="B33" s="151" t="s">
        <v>1155</v>
      </c>
      <c r="C33" s="154" t="s">
        <v>1149</v>
      </c>
      <c r="G33" s="152"/>
      <c r="H33" s="153"/>
    </row>
    <row r="34" spans="1:8" x14ac:dyDescent="0.25">
      <c r="A34" s="155">
        <v>8</v>
      </c>
      <c r="B34" s="151" t="s">
        <v>1155</v>
      </c>
      <c r="C34" s="154" t="s">
        <v>1149</v>
      </c>
      <c r="F34" s="153"/>
      <c r="G34" s="152"/>
    </row>
    <row r="35" spans="1:8" x14ac:dyDescent="0.25">
      <c r="A35" s="155">
        <v>9</v>
      </c>
      <c r="B35" s="151" t="s">
        <v>1155</v>
      </c>
      <c r="C35" s="154" t="s">
        <v>1149</v>
      </c>
      <c r="G35" s="152"/>
      <c r="H35" s="153"/>
    </row>
    <row r="36" spans="1:8" x14ac:dyDescent="0.25">
      <c r="A36" s="155">
        <v>10</v>
      </c>
      <c r="B36" s="151" t="s">
        <v>1155</v>
      </c>
      <c r="C36" s="154" t="s">
        <v>1149</v>
      </c>
      <c r="G36" s="152"/>
      <c r="H36" s="153"/>
    </row>
    <row r="37" spans="1:8" x14ac:dyDescent="0.25">
      <c r="A37" s="155">
        <v>11</v>
      </c>
      <c r="B37" s="151" t="s">
        <v>1155</v>
      </c>
      <c r="C37" s="154" t="s">
        <v>1149</v>
      </c>
      <c r="G37" s="152"/>
    </row>
    <row r="38" spans="1:8" x14ac:dyDescent="0.25">
      <c r="A38" s="155">
        <v>12</v>
      </c>
      <c r="B38" s="151" t="s">
        <v>1155</v>
      </c>
      <c r="C38" s="154" t="s">
        <v>1149</v>
      </c>
      <c r="G38" s="152"/>
    </row>
    <row r="39" spans="1:8" x14ac:dyDescent="0.25">
      <c r="A39" s="155">
        <v>13</v>
      </c>
      <c r="B39" s="151" t="s">
        <v>1158</v>
      </c>
      <c r="C39" s="154" t="s">
        <v>1149</v>
      </c>
      <c r="G39" s="152"/>
    </row>
    <row r="40" spans="1:8" x14ac:dyDescent="0.25">
      <c r="A40" s="155">
        <v>15</v>
      </c>
      <c r="B40" s="151" t="s">
        <v>1158</v>
      </c>
      <c r="C40" s="154" t="s">
        <v>1149</v>
      </c>
      <c r="F40" s="153"/>
      <c r="G40" s="152"/>
      <c r="H40" s="153"/>
    </row>
    <row r="41" spans="1:8" x14ac:dyDescent="0.25">
      <c r="A41" s="155">
        <v>16</v>
      </c>
      <c r="B41" s="151" t="s">
        <v>1159</v>
      </c>
      <c r="C41" s="154" t="s">
        <v>1149</v>
      </c>
      <c r="G41" s="152"/>
      <c r="H41" s="153"/>
    </row>
    <row r="42" spans="1:8" x14ac:dyDescent="0.25">
      <c r="A42" s="155">
        <v>17</v>
      </c>
      <c r="B42" s="151" t="s">
        <v>1159</v>
      </c>
      <c r="C42" s="154" t="s">
        <v>1149</v>
      </c>
      <c r="G42" s="152"/>
    </row>
    <row r="43" spans="1:8" x14ac:dyDescent="0.25">
      <c r="A43" s="155">
        <v>18</v>
      </c>
      <c r="B43" s="151" t="s">
        <v>1159</v>
      </c>
      <c r="C43" s="154" t="s">
        <v>1149</v>
      </c>
      <c r="G43" s="152"/>
    </row>
    <row r="44" spans="1:8" x14ac:dyDescent="0.25">
      <c r="A44" s="155">
        <v>19</v>
      </c>
      <c r="B44" s="151" t="s">
        <v>1159</v>
      </c>
      <c r="C44" s="154" t="s">
        <v>1149</v>
      </c>
      <c r="G44" s="152"/>
    </row>
    <row r="45" spans="1:8" x14ac:dyDescent="0.25">
      <c r="A45" s="155">
        <v>20</v>
      </c>
      <c r="B45" s="151" t="s">
        <v>1159</v>
      </c>
      <c r="C45" s="154" t="s">
        <v>1149</v>
      </c>
      <c r="G45" s="152"/>
    </row>
    <row r="46" spans="1:8" x14ac:dyDescent="0.25">
      <c r="A46" s="155">
        <v>21</v>
      </c>
      <c r="B46" s="151" t="s">
        <v>1159</v>
      </c>
      <c r="C46" s="154" t="s">
        <v>1149</v>
      </c>
      <c r="G46" s="152"/>
    </row>
    <row r="47" spans="1:8" x14ac:dyDescent="0.25">
      <c r="A47" s="155">
        <v>22</v>
      </c>
      <c r="B47" s="151" t="s">
        <v>1159</v>
      </c>
      <c r="C47" s="154" t="s">
        <v>1149</v>
      </c>
      <c r="G47" s="152"/>
    </row>
    <row r="48" spans="1:8" x14ac:dyDescent="0.25">
      <c r="A48" s="155">
        <v>23</v>
      </c>
      <c r="B48" s="151" t="s">
        <v>1160</v>
      </c>
      <c r="C48" s="154" t="s">
        <v>1149</v>
      </c>
      <c r="G48" s="152"/>
    </row>
    <row r="49" spans="1:8" x14ac:dyDescent="0.25">
      <c r="A49" s="155">
        <v>24</v>
      </c>
      <c r="B49" s="151" t="s">
        <v>1160</v>
      </c>
      <c r="C49" s="154" t="s">
        <v>1149</v>
      </c>
      <c r="G49" s="152"/>
    </row>
    <row r="50" spans="1:8" x14ac:dyDescent="0.25">
      <c r="A50" s="155">
        <v>25</v>
      </c>
      <c r="B50" s="151" t="s">
        <v>1160</v>
      </c>
      <c r="C50" s="154" t="s">
        <v>1149</v>
      </c>
      <c r="G50" s="152"/>
    </row>
    <row r="51" spans="1:8" x14ac:dyDescent="0.25">
      <c r="A51" s="155">
        <v>26</v>
      </c>
      <c r="B51" s="151" t="s">
        <v>1160</v>
      </c>
      <c r="C51" s="154" t="s">
        <v>1149</v>
      </c>
      <c r="G51" s="152"/>
    </row>
    <row r="52" spans="1:8" x14ac:dyDescent="0.25">
      <c r="A52" s="155">
        <v>28</v>
      </c>
      <c r="B52" s="151" t="s">
        <v>1160</v>
      </c>
      <c r="C52" s="154" t="s">
        <v>1149</v>
      </c>
      <c r="G52" s="152"/>
    </row>
    <row r="53" spans="1:8" x14ac:dyDescent="0.25">
      <c r="A53" s="155">
        <v>29</v>
      </c>
      <c r="B53" s="151" t="s">
        <v>1160</v>
      </c>
      <c r="C53" s="154" t="s">
        <v>1149</v>
      </c>
      <c r="G53" s="152"/>
    </row>
    <row r="54" spans="1:8" x14ac:dyDescent="0.25">
      <c r="A54" s="155">
        <v>30</v>
      </c>
      <c r="B54" s="151" t="s">
        <v>1160</v>
      </c>
      <c r="C54" s="154" t="s">
        <v>1149</v>
      </c>
      <c r="G54" s="152"/>
    </row>
    <row r="55" spans="1:8" x14ac:dyDescent="0.25">
      <c r="A55" s="155">
        <v>31</v>
      </c>
      <c r="B55" s="151" t="s">
        <v>1160</v>
      </c>
      <c r="C55" s="154" t="s">
        <v>1149</v>
      </c>
      <c r="G55" s="152"/>
    </row>
    <row r="56" spans="1:8" x14ac:dyDescent="0.25">
      <c r="A56" s="155">
        <v>32</v>
      </c>
      <c r="B56" s="151" t="s">
        <v>1160</v>
      </c>
      <c r="C56" s="154" t="s">
        <v>1149</v>
      </c>
      <c r="F56" s="153"/>
      <c r="G56" s="152"/>
      <c r="H56" s="153"/>
    </row>
    <row r="57" spans="1:8" x14ac:dyDescent="0.25">
      <c r="A57" s="155">
        <v>33</v>
      </c>
      <c r="B57" s="151" t="s">
        <v>1160</v>
      </c>
      <c r="C57" s="154" t="s">
        <v>1149</v>
      </c>
      <c r="F57" s="153"/>
      <c r="G57" s="152"/>
      <c r="H57" s="153"/>
    </row>
    <row r="58" spans="1:8" x14ac:dyDescent="0.25">
      <c r="A58" s="155">
        <v>34</v>
      </c>
      <c r="B58" s="151" t="s">
        <v>1160</v>
      </c>
      <c r="C58" s="154" t="s">
        <v>1149</v>
      </c>
      <c r="F58" s="153"/>
      <c r="G58" s="152"/>
      <c r="H58" s="153"/>
    </row>
    <row r="59" spans="1:8" x14ac:dyDescent="0.25">
      <c r="A59" s="155">
        <v>35</v>
      </c>
      <c r="B59" s="151" t="s">
        <v>1160</v>
      </c>
      <c r="C59" s="154" t="s">
        <v>1149</v>
      </c>
      <c r="F59" s="153"/>
      <c r="G59" s="152"/>
      <c r="H59" s="153"/>
    </row>
    <row r="60" spans="1:8" x14ac:dyDescent="0.25">
      <c r="A60" s="155">
        <v>36</v>
      </c>
      <c r="B60" s="151" t="s">
        <v>1160</v>
      </c>
      <c r="C60" s="154" t="s">
        <v>1149</v>
      </c>
      <c r="F60" s="153"/>
      <c r="G60" s="152"/>
      <c r="H60" s="153"/>
    </row>
    <row r="61" spans="1:8" x14ac:dyDescent="0.25">
      <c r="A61" s="155">
        <v>37</v>
      </c>
      <c r="B61" s="151" t="s">
        <v>1160</v>
      </c>
      <c r="C61" s="154" t="s">
        <v>1149</v>
      </c>
      <c r="F61" s="153"/>
      <c r="G61" s="152"/>
      <c r="H61" s="153"/>
    </row>
    <row r="62" spans="1:8" x14ac:dyDescent="0.25">
      <c r="A62" s="155">
        <v>38</v>
      </c>
      <c r="B62" s="151" t="s">
        <v>1160</v>
      </c>
      <c r="C62" s="154" t="s">
        <v>1149</v>
      </c>
      <c r="F62" s="153"/>
      <c r="G62" s="152"/>
      <c r="H62" s="153"/>
    </row>
    <row r="63" spans="1:8" x14ac:dyDescent="0.25">
      <c r="A63" s="155">
        <v>39</v>
      </c>
      <c r="B63" s="151" t="s">
        <v>1160</v>
      </c>
      <c r="C63" s="154" t="s">
        <v>1149</v>
      </c>
      <c r="F63" s="153"/>
      <c r="G63" s="152"/>
      <c r="H63" s="153"/>
    </row>
    <row r="64" spans="1:8" x14ac:dyDescent="0.25">
      <c r="A64" s="155">
        <v>40</v>
      </c>
      <c r="B64" s="151" t="s">
        <v>1159</v>
      </c>
      <c r="C64" s="154" t="s">
        <v>1149</v>
      </c>
      <c r="F64" s="153"/>
      <c r="G64" s="152"/>
      <c r="H64" s="153"/>
    </row>
    <row r="65" spans="1:8" x14ac:dyDescent="0.25">
      <c r="A65" s="155">
        <v>41</v>
      </c>
      <c r="B65" s="151" t="s">
        <v>1161</v>
      </c>
      <c r="C65" s="154" t="s">
        <v>1149</v>
      </c>
      <c r="F65" s="153"/>
      <c r="G65" s="152"/>
      <c r="H65" s="153"/>
    </row>
    <row r="66" spans="1:8" x14ac:dyDescent="0.25">
      <c r="A66" s="155">
        <v>42</v>
      </c>
      <c r="B66" s="151" t="s">
        <v>1162</v>
      </c>
      <c r="C66" s="154" t="s">
        <v>1149</v>
      </c>
      <c r="F66" s="153"/>
      <c r="G66" s="152"/>
      <c r="H66" s="153"/>
    </row>
    <row r="67" spans="1:8" x14ac:dyDescent="0.25">
      <c r="A67" s="155">
        <v>43</v>
      </c>
      <c r="B67" s="151" t="s">
        <v>1162</v>
      </c>
      <c r="C67" s="154" t="s">
        <v>1149</v>
      </c>
      <c r="F67" s="153"/>
      <c r="G67" s="152"/>
      <c r="H67" s="153"/>
    </row>
    <row r="68" spans="1:8" x14ac:dyDescent="0.25">
      <c r="A68" s="155">
        <v>44</v>
      </c>
      <c r="B68" s="151" t="s">
        <v>1161</v>
      </c>
      <c r="C68" s="154" t="s">
        <v>1149</v>
      </c>
      <c r="F68" s="153"/>
      <c r="G68" s="152"/>
      <c r="H68" s="153"/>
    </row>
    <row r="69" spans="1:8" x14ac:dyDescent="0.25">
      <c r="A69" s="155">
        <v>45</v>
      </c>
      <c r="B69" s="151" t="s">
        <v>1163</v>
      </c>
      <c r="C69" s="154" t="s">
        <v>1149</v>
      </c>
      <c r="F69" s="153"/>
      <c r="G69" s="152"/>
      <c r="H69" s="153"/>
    </row>
    <row r="70" spans="1:8" x14ac:dyDescent="0.25">
      <c r="A70" s="155">
        <v>46</v>
      </c>
      <c r="B70" s="151" t="s">
        <v>1164</v>
      </c>
      <c r="C70" s="154" t="s">
        <v>1149</v>
      </c>
      <c r="F70" s="153"/>
      <c r="G70" s="152"/>
      <c r="H70" s="153"/>
    </row>
    <row r="71" spans="1:8" x14ac:dyDescent="0.25">
      <c r="A71" s="155">
        <v>47</v>
      </c>
      <c r="B71" s="151" t="s">
        <v>1165</v>
      </c>
      <c r="C71" s="154" t="s">
        <v>1149</v>
      </c>
      <c r="F71" s="153"/>
      <c r="G71" s="152"/>
      <c r="H71" s="153"/>
    </row>
    <row r="72" spans="1:8" x14ac:dyDescent="0.25">
      <c r="A72" s="155">
        <v>48</v>
      </c>
      <c r="B72" s="151" t="s">
        <v>1166</v>
      </c>
      <c r="C72" s="154" t="s">
        <v>1149</v>
      </c>
      <c r="F72" s="153"/>
      <c r="G72" s="152"/>
      <c r="H72" s="153"/>
    </row>
    <row r="73" spans="1:8" x14ac:dyDescent="0.25">
      <c r="A73" s="155">
        <v>49</v>
      </c>
      <c r="B73" s="151" t="s">
        <v>1159</v>
      </c>
      <c r="C73" s="154" t="s">
        <v>1149</v>
      </c>
      <c r="F73" s="153"/>
      <c r="G73" s="152"/>
      <c r="H73" s="153"/>
    </row>
    <row r="74" spans="1:8" x14ac:dyDescent="0.25">
      <c r="A74" s="155">
        <v>50</v>
      </c>
      <c r="B74" s="151" t="s">
        <v>1167</v>
      </c>
      <c r="C74" s="154" t="s">
        <v>1149</v>
      </c>
      <c r="F74" s="153"/>
      <c r="G74" s="152"/>
      <c r="H74" s="153"/>
    </row>
    <row r="75" spans="1:8" x14ac:dyDescent="0.25">
      <c r="A75" s="155">
        <v>51</v>
      </c>
      <c r="B75" s="151" t="s">
        <v>1168</v>
      </c>
      <c r="C75" s="154" t="s">
        <v>1169</v>
      </c>
      <c r="F75" s="153"/>
      <c r="G75" s="152"/>
      <c r="H75" s="153"/>
    </row>
    <row r="76" spans="1:8" x14ac:dyDescent="0.25">
      <c r="A76" s="155">
        <v>52</v>
      </c>
      <c r="B76" s="151" t="s">
        <v>1170</v>
      </c>
      <c r="C76" s="154" t="s">
        <v>1149</v>
      </c>
      <c r="F76" s="153"/>
      <c r="G76" s="152"/>
      <c r="H76" s="153"/>
    </row>
    <row r="77" spans="1:8" x14ac:dyDescent="0.25">
      <c r="A77" s="155">
        <v>53</v>
      </c>
      <c r="B77" s="151" t="s">
        <v>1170</v>
      </c>
      <c r="C77" s="154" t="s">
        <v>1149</v>
      </c>
      <c r="F77" s="153"/>
      <c r="G77" s="152"/>
      <c r="H77" s="153"/>
    </row>
    <row r="78" spans="1:8" x14ac:dyDescent="0.25">
      <c r="A78" s="155">
        <v>55</v>
      </c>
      <c r="B78" s="151" t="s">
        <v>1170</v>
      </c>
      <c r="C78" s="154" t="s">
        <v>1149</v>
      </c>
      <c r="F78" s="153"/>
      <c r="G78" s="152"/>
      <c r="H78" s="153"/>
    </row>
    <row r="79" spans="1:8" x14ac:dyDescent="0.25">
      <c r="A79" s="155">
        <v>56</v>
      </c>
      <c r="B79" s="151" t="s">
        <v>1170</v>
      </c>
      <c r="C79" s="154" t="s">
        <v>1149</v>
      </c>
      <c r="F79" s="153"/>
      <c r="G79" s="152"/>
      <c r="H79" s="153"/>
    </row>
    <row r="80" spans="1:8" x14ac:dyDescent="0.25">
      <c r="A80" s="155">
        <v>57</v>
      </c>
      <c r="B80" s="151" t="s">
        <v>1170</v>
      </c>
      <c r="C80" s="154" t="s">
        <v>1149</v>
      </c>
      <c r="F80" s="153"/>
      <c r="G80" s="152"/>
      <c r="H80" s="153"/>
    </row>
    <row r="81" spans="1:8" x14ac:dyDescent="0.25">
      <c r="A81" s="155">
        <v>58</v>
      </c>
      <c r="B81" s="151" t="s">
        <v>1171</v>
      </c>
      <c r="C81" s="154" t="s">
        <v>1169</v>
      </c>
      <c r="F81" s="153"/>
      <c r="G81" s="152"/>
      <c r="H81" s="153"/>
    </row>
    <row r="82" spans="1:8" x14ac:dyDescent="0.25">
      <c r="A82" s="155">
        <v>59</v>
      </c>
      <c r="B82" s="151" t="s">
        <v>1170</v>
      </c>
      <c r="C82" s="154" t="s">
        <v>1149</v>
      </c>
      <c r="F82" s="153"/>
      <c r="G82" s="152"/>
      <c r="H82" s="153"/>
    </row>
    <row r="83" spans="1:8" x14ac:dyDescent="0.25">
      <c r="A83" s="155">
        <v>60</v>
      </c>
      <c r="B83" s="151" t="s">
        <v>1170</v>
      </c>
      <c r="C83" s="154" t="s">
        <v>1149</v>
      </c>
      <c r="F83" s="153"/>
      <c r="G83" s="152"/>
      <c r="H83" s="153"/>
    </row>
    <row r="84" spans="1:8" x14ac:dyDescent="0.25">
      <c r="A84" s="155">
        <v>62</v>
      </c>
      <c r="B84" s="151" t="s">
        <v>1172</v>
      </c>
      <c r="C84" s="154" t="s">
        <v>1169</v>
      </c>
    </row>
    <row r="85" spans="1:8" x14ac:dyDescent="0.25">
      <c r="A85" s="155">
        <v>63</v>
      </c>
      <c r="B85" s="151" t="s">
        <v>1162</v>
      </c>
      <c r="C85" s="154" t="s">
        <v>1149</v>
      </c>
    </row>
    <row r="86" spans="1:8" x14ac:dyDescent="0.25">
      <c r="A86" s="155">
        <v>64</v>
      </c>
      <c r="B86" s="151" t="s">
        <v>1170</v>
      </c>
      <c r="C86" s="154" t="s">
        <v>1149</v>
      </c>
    </row>
    <row r="87" spans="1:8" x14ac:dyDescent="0.25">
      <c r="A87" s="155">
        <v>65</v>
      </c>
      <c r="B87" s="151" t="s">
        <v>1173</v>
      </c>
      <c r="C87" s="154" t="s">
        <v>1149</v>
      </c>
    </row>
    <row r="88" spans="1:8" x14ac:dyDescent="0.25">
      <c r="A88" s="155">
        <v>66</v>
      </c>
      <c r="B88" s="151" t="s">
        <v>1173</v>
      </c>
      <c r="C88" s="154" t="s">
        <v>1149</v>
      </c>
    </row>
    <row r="89" spans="1:8" x14ac:dyDescent="0.25">
      <c r="A89" s="155">
        <v>67</v>
      </c>
      <c r="B89" s="151" t="s">
        <v>1174</v>
      </c>
      <c r="C89" s="154" t="s">
        <v>1149</v>
      </c>
    </row>
    <row r="90" spans="1:8" x14ac:dyDescent="0.25">
      <c r="A90" s="155">
        <v>71</v>
      </c>
      <c r="B90" s="151" t="s">
        <v>1174</v>
      </c>
      <c r="C90" s="154" t="s">
        <v>1149</v>
      </c>
    </row>
    <row r="91" spans="1:8" x14ac:dyDescent="0.25">
      <c r="A91" s="155">
        <v>72</v>
      </c>
      <c r="B91" s="151" t="s">
        <v>1174</v>
      </c>
      <c r="C91" s="154" t="s">
        <v>1149</v>
      </c>
    </row>
    <row r="92" spans="1:8" x14ac:dyDescent="0.25">
      <c r="A92" s="155">
        <v>73</v>
      </c>
      <c r="B92" s="151" t="s">
        <v>1174</v>
      </c>
      <c r="C92" s="154" t="s">
        <v>1149</v>
      </c>
    </row>
    <row r="93" spans="1:8" x14ac:dyDescent="0.25">
      <c r="A93" s="155">
        <v>74</v>
      </c>
      <c r="B93" s="151" t="s">
        <v>1175</v>
      </c>
      <c r="C93" s="154" t="s">
        <v>1149</v>
      </c>
    </row>
    <row r="94" spans="1:8" x14ac:dyDescent="0.25">
      <c r="A94" s="155">
        <v>75</v>
      </c>
      <c r="B94" s="151" t="s">
        <v>1176</v>
      </c>
      <c r="C94" s="154" t="s">
        <v>1149</v>
      </c>
    </row>
    <row r="95" spans="1:8" x14ac:dyDescent="0.25">
      <c r="A95" s="155">
        <v>76</v>
      </c>
      <c r="B95" s="151" t="s">
        <v>1176</v>
      </c>
      <c r="C95" s="154" t="s">
        <v>1149</v>
      </c>
    </row>
    <row r="96" spans="1:8" x14ac:dyDescent="0.25">
      <c r="A96" s="155">
        <v>77</v>
      </c>
      <c r="B96" s="151" t="s">
        <v>1176</v>
      </c>
      <c r="C96" s="154" t="s">
        <v>1149</v>
      </c>
    </row>
    <row r="97" spans="1:3" x14ac:dyDescent="0.25">
      <c r="A97" s="155">
        <v>78</v>
      </c>
      <c r="B97" s="151" t="s">
        <v>1177</v>
      </c>
      <c r="C97" s="154" t="s">
        <v>1149</v>
      </c>
    </row>
    <row r="98" spans="1:3" x14ac:dyDescent="0.25">
      <c r="A98" s="155">
        <v>79</v>
      </c>
      <c r="B98" s="151" t="s">
        <v>1178</v>
      </c>
      <c r="C98" s="154" t="s">
        <v>1169</v>
      </c>
    </row>
    <row r="99" spans="1:3" x14ac:dyDescent="0.25">
      <c r="A99" s="155">
        <v>80</v>
      </c>
      <c r="B99" s="151" t="s">
        <v>1179</v>
      </c>
      <c r="C99" s="154" t="s">
        <v>1149</v>
      </c>
    </row>
    <row r="100" spans="1:3" x14ac:dyDescent="0.25">
      <c r="A100" s="155">
        <v>81</v>
      </c>
      <c r="B100" s="151" t="s">
        <v>1180</v>
      </c>
      <c r="C100" s="154" t="s">
        <v>1149</v>
      </c>
    </row>
    <row r="101" spans="1:3" x14ac:dyDescent="0.25">
      <c r="A101" s="155">
        <v>82</v>
      </c>
      <c r="B101" s="151" t="s">
        <v>1181</v>
      </c>
      <c r="C101" s="154" t="s">
        <v>1149</v>
      </c>
    </row>
    <row r="102" spans="1:3" x14ac:dyDescent="0.25">
      <c r="A102" s="155">
        <v>83</v>
      </c>
      <c r="B102" s="151" t="s">
        <v>1181</v>
      </c>
      <c r="C102" s="154" t="s">
        <v>1149</v>
      </c>
    </row>
    <row r="103" spans="1:3" x14ac:dyDescent="0.25">
      <c r="A103" s="155">
        <v>84</v>
      </c>
      <c r="B103" s="151" t="s">
        <v>1181</v>
      </c>
      <c r="C103" s="154" t="s">
        <v>1149</v>
      </c>
    </row>
    <row r="104" spans="1:3" x14ac:dyDescent="0.25">
      <c r="A104" s="155">
        <v>85</v>
      </c>
      <c r="B104" s="151" t="s">
        <v>1181</v>
      </c>
      <c r="C104" s="154" t="s">
        <v>1149</v>
      </c>
    </row>
    <row r="105" spans="1:3" x14ac:dyDescent="0.25">
      <c r="A105" s="155">
        <v>86</v>
      </c>
      <c r="B105" s="151" t="s">
        <v>1181</v>
      </c>
      <c r="C105" s="154" t="s">
        <v>1149</v>
      </c>
    </row>
    <row r="106" spans="1:3" x14ac:dyDescent="0.25">
      <c r="A106" s="155">
        <v>87</v>
      </c>
      <c r="B106" s="151" t="s">
        <v>1181</v>
      </c>
      <c r="C106" s="154" t="s">
        <v>1149</v>
      </c>
    </row>
    <row r="107" spans="1:3" x14ac:dyDescent="0.25">
      <c r="A107" s="155">
        <v>88</v>
      </c>
      <c r="B107" s="151" t="s">
        <v>1181</v>
      </c>
      <c r="C107" s="154" t="s">
        <v>1149</v>
      </c>
    </row>
    <row r="108" spans="1:3" x14ac:dyDescent="0.25">
      <c r="A108" s="155">
        <v>91</v>
      </c>
      <c r="B108" s="151" t="s">
        <v>1182</v>
      </c>
      <c r="C108" s="154" t="s">
        <v>1149</v>
      </c>
    </row>
    <row r="109" spans="1:3" x14ac:dyDescent="0.25">
      <c r="A109" s="155">
        <v>92</v>
      </c>
      <c r="B109" s="151" t="s">
        <v>1182</v>
      </c>
      <c r="C109" s="154" t="s">
        <v>1149</v>
      </c>
    </row>
    <row r="110" spans="1:3" x14ac:dyDescent="0.25">
      <c r="A110" s="155">
        <v>93</v>
      </c>
      <c r="B110" s="151" t="s">
        <v>1183</v>
      </c>
      <c r="C110" s="154" t="s">
        <v>1169</v>
      </c>
    </row>
    <row r="111" spans="1:3" x14ac:dyDescent="0.25">
      <c r="A111" s="155">
        <v>94</v>
      </c>
      <c r="B111" s="151" t="s">
        <v>1182</v>
      </c>
      <c r="C111" s="154" t="s">
        <v>1149</v>
      </c>
    </row>
    <row r="112" spans="1:3" x14ac:dyDescent="0.25">
      <c r="A112" s="155">
        <v>95</v>
      </c>
      <c r="B112" s="151" t="s">
        <v>1182</v>
      </c>
      <c r="C112" s="154" t="s">
        <v>1149</v>
      </c>
    </row>
    <row r="113" spans="1:3" x14ac:dyDescent="0.25">
      <c r="A113" s="155">
        <v>96</v>
      </c>
      <c r="B113" s="151" t="s">
        <v>1182</v>
      </c>
      <c r="C113" s="154" t="s">
        <v>1149</v>
      </c>
    </row>
    <row r="114" spans="1:3" x14ac:dyDescent="0.25">
      <c r="A114" s="155">
        <v>97</v>
      </c>
      <c r="B114" s="151" t="s">
        <v>1184</v>
      </c>
      <c r="C114" s="154" t="s">
        <v>1149</v>
      </c>
    </row>
    <row r="115" spans="1:3" x14ac:dyDescent="0.25">
      <c r="A115" s="155">
        <v>98</v>
      </c>
      <c r="B115" s="151" t="s">
        <v>1185</v>
      </c>
      <c r="C115" s="154" t="s">
        <v>1149</v>
      </c>
    </row>
    <row r="116" spans="1:3" x14ac:dyDescent="0.25">
      <c r="A116" s="155">
        <v>99</v>
      </c>
      <c r="B116" s="151" t="s">
        <v>1186</v>
      </c>
      <c r="C116" s="154" t="s">
        <v>1149</v>
      </c>
    </row>
    <row r="117" spans="1:3" x14ac:dyDescent="0.25">
      <c r="A117" s="155">
        <v>100</v>
      </c>
      <c r="B117" s="151" t="s">
        <v>1186</v>
      </c>
      <c r="C117" s="154" t="s">
        <v>1149</v>
      </c>
    </row>
    <row r="118" spans="1:3" x14ac:dyDescent="0.25">
      <c r="A118" s="155">
        <v>101</v>
      </c>
      <c r="B118" s="151" t="s">
        <v>1187</v>
      </c>
      <c r="C118" s="154" t="s">
        <v>1149</v>
      </c>
    </row>
    <row r="119" spans="1:3" x14ac:dyDescent="0.25">
      <c r="A119" s="155">
        <v>102</v>
      </c>
      <c r="B119" s="151" t="s">
        <v>1187</v>
      </c>
      <c r="C119" s="154" t="s">
        <v>1149</v>
      </c>
    </row>
    <row r="120" spans="1:3" x14ac:dyDescent="0.25">
      <c r="A120" s="155">
        <v>103</v>
      </c>
      <c r="B120" s="151" t="s">
        <v>1187</v>
      </c>
      <c r="C120" s="154" t="s">
        <v>1149</v>
      </c>
    </row>
    <row r="121" spans="1:3" x14ac:dyDescent="0.25">
      <c r="A121" s="155">
        <v>104</v>
      </c>
      <c r="B121" s="151" t="s">
        <v>1188</v>
      </c>
      <c r="C121" s="154" t="s">
        <v>1149</v>
      </c>
    </row>
    <row r="122" spans="1:3" x14ac:dyDescent="0.25">
      <c r="A122" s="155">
        <v>105</v>
      </c>
      <c r="B122" s="151" t="s">
        <v>1188</v>
      </c>
      <c r="C122" s="154" t="s">
        <v>1149</v>
      </c>
    </row>
    <row r="123" spans="1:3" x14ac:dyDescent="0.25">
      <c r="A123" s="155">
        <v>106</v>
      </c>
      <c r="B123" s="151" t="s">
        <v>1188</v>
      </c>
      <c r="C123" s="154" t="s">
        <v>1149</v>
      </c>
    </row>
    <row r="124" spans="1:3" x14ac:dyDescent="0.25">
      <c r="A124" s="155">
        <v>107</v>
      </c>
      <c r="B124" s="151" t="s">
        <v>1188</v>
      </c>
      <c r="C124" s="154" t="s">
        <v>1149</v>
      </c>
    </row>
    <row r="125" spans="1:3" x14ac:dyDescent="0.25">
      <c r="A125" s="155">
        <v>108</v>
      </c>
      <c r="B125" s="151" t="s">
        <v>1188</v>
      </c>
      <c r="C125" s="154" t="s">
        <v>1149</v>
      </c>
    </row>
    <row r="126" spans="1:3" x14ac:dyDescent="0.25">
      <c r="A126" s="155">
        <v>109</v>
      </c>
      <c r="B126" s="151" t="s">
        <v>1188</v>
      </c>
      <c r="C126" s="154" t="s">
        <v>1149</v>
      </c>
    </row>
    <row r="127" spans="1:3" x14ac:dyDescent="0.25">
      <c r="A127" s="155">
        <v>110</v>
      </c>
      <c r="B127" s="151" t="s">
        <v>1188</v>
      </c>
      <c r="C127" s="154" t="s">
        <v>1149</v>
      </c>
    </row>
    <row r="128" spans="1:3" x14ac:dyDescent="0.25">
      <c r="A128" s="155">
        <v>111</v>
      </c>
      <c r="B128" s="151" t="s">
        <v>1189</v>
      </c>
      <c r="C128" s="154" t="s">
        <v>1149</v>
      </c>
    </row>
    <row r="129" spans="1:3" x14ac:dyDescent="0.25">
      <c r="A129" s="155">
        <v>112</v>
      </c>
      <c r="B129" s="151" t="s">
        <v>1190</v>
      </c>
      <c r="C129" s="154" t="s">
        <v>1149</v>
      </c>
    </row>
    <row r="130" spans="1:3" x14ac:dyDescent="0.25">
      <c r="A130" s="155">
        <v>113</v>
      </c>
      <c r="B130" s="151" t="s">
        <v>1190</v>
      </c>
      <c r="C130" s="154" t="s">
        <v>1149</v>
      </c>
    </row>
    <row r="131" spans="1:3" x14ac:dyDescent="0.25">
      <c r="A131" s="155">
        <v>115</v>
      </c>
      <c r="B131" s="151" t="s">
        <v>1190</v>
      </c>
      <c r="C131" s="154" t="s">
        <v>1149</v>
      </c>
    </row>
    <row r="132" spans="1:3" x14ac:dyDescent="0.25">
      <c r="A132" s="155">
        <v>116</v>
      </c>
      <c r="B132" s="151" t="s">
        <v>1190</v>
      </c>
      <c r="C132" s="154" t="s">
        <v>1149</v>
      </c>
    </row>
    <row r="133" spans="1:3" x14ac:dyDescent="0.25">
      <c r="A133" s="155">
        <v>117</v>
      </c>
      <c r="B133" s="151" t="s">
        <v>1190</v>
      </c>
      <c r="C133" s="154" t="s">
        <v>1149</v>
      </c>
    </row>
    <row r="134" spans="1:3" x14ac:dyDescent="0.25">
      <c r="A134" s="155">
        <v>118</v>
      </c>
      <c r="B134" s="151" t="s">
        <v>1191</v>
      </c>
      <c r="C134" s="154" t="s">
        <v>1149</v>
      </c>
    </row>
    <row r="135" spans="1:3" x14ac:dyDescent="0.25">
      <c r="A135" s="155">
        <v>119</v>
      </c>
      <c r="B135" s="151" t="s">
        <v>1191</v>
      </c>
      <c r="C135" s="154" t="s">
        <v>1149</v>
      </c>
    </row>
    <row r="136" spans="1:3" x14ac:dyDescent="0.25">
      <c r="A136" s="155">
        <v>120</v>
      </c>
      <c r="B136" s="151" t="s">
        <v>1162</v>
      </c>
      <c r="C136" s="154" t="s">
        <v>1149</v>
      </c>
    </row>
    <row r="137" spans="1:3" x14ac:dyDescent="0.25">
      <c r="A137" s="155">
        <v>121</v>
      </c>
      <c r="B137" s="151" t="s">
        <v>1192</v>
      </c>
      <c r="C137" s="154" t="s">
        <v>1169</v>
      </c>
    </row>
    <row r="138" spans="1:3" x14ac:dyDescent="0.25">
      <c r="A138" s="155">
        <v>122</v>
      </c>
      <c r="B138" s="151" t="s">
        <v>1193</v>
      </c>
      <c r="C138" s="154" t="s">
        <v>1169</v>
      </c>
    </row>
    <row r="139" spans="1:3" x14ac:dyDescent="0.25">
      <c r="A139" s="155">
        <v>123</v>
      </c>
      <c r="B139" s="151" t="s">
        <v>1194</v>
      </c>
      <c r="C139" s="154" t="s">
        <v>1169</v>
      </c>
    </row>
    <row r="140" spans="1:3" x14ac:dyDescent="0.25">
      <c r="A140" s="155">
        <v>124</v>
      </c>
      <c r="B140" s="151" t="s">
        <v>1194</v>
      </c>
      <c r="C140" s="154" t="s">
        <v>1169</v>
      </c>
    </row>
    <row r="141" spans="1:3" x14ac:dyDescent="0.25">
      <c r="A141" s="155">
        <v>125</v>
      </c>
      <c r="B141" s="151" t="s">
        <v>1194</v>
      </c>
      <c r="C141" s="154" t="s">
        <v>1169</v>
      </c>
    </row>
    <row r="142" spans="1:3" x14ac:dyDescent="0.25">
      <c r="A142" s="155">
        <v>126</v>
      </c>
      <c r="B142" s="151" t="s">
        <v>1195</v>
      </c>
      <c r="C142" s="154" t="s">
        <v>1169</v>
      </c>
    </row>
    <row r="143" spans="1:3" x14ac:dyDescent="0.25">
      <c r="A143" s="155">
        <v>127</v>
      </c>
      <c r="B143" s="151" t="s">
        <v>1196</v>
      </c>
      <c r="C143" s="154" t="s">
        <v>1169</v>
      </c>
    </row>
    <row r="144" spans="1:3" x14ac:dyDescent="0.25">
      <c r="A144" s="155">
        <v>128</v>
      </c>
      <c r="B144" s="151" t="s">
        <v>1197</v>
      </c>
      <c r="C144" s="154" t="s">
        <v>1169</v>
      </c>
    </row>
    <row r="145" spans="1:3" x14ac:dyDescent="0.25">
      <c r="A145" s="155">
        <v>129</v>
      </c>
      <c r="B145" s="151" t="s">
        <v>1196</v>
      </c>
      <c r="C145" s="154" t="s">
        <v>1169</v>
      </c>
    </row>
    <row r="146" spans="1:3" x14ac:dyDescent="0.25">
      <c r="A146" s="155">
        <v>130</v>
      </c>
      <c r="B146" s="151" t="s">
        <v>1198</v>
      </c>
      <c r="C146" s="154" t="s">
        <v>1169</v>
      </c>
    </row>
    <row r="147" spans="1:3" x14ac:dyDescent="0.25">
      <c r="A147" s="155">
        <v>131</v>
      </c>
      <c r="B147" s="151" t="s">
        <v>1198</v>
      </c>
      <c r="C147" s="154" t="s">
        <v>1169</v>
      </c>
    </row>
    <row r="148" spans="1:3" x14ac:dyDescent="0.25">
      <c r="A148" s="155">
        <v>132</v>
      </c>
      <c r="B148" s="151" t="s">
        <v>1199</v>
      </c>
      <c r="C148" s="154" t="s">
        <v>1169</v>
      </c>
    </row>
    <row r="149" spans="1:3" x14ac:dyDescent="0.25">
      <c r="A149" s="155">
        <v>133</v>
      </c>
      <c r="B149" s="151" t="s">
        <v>1199</v>
      </c>
      <c r="C149" s="154" t="s">
        <v>1169</v>
      </c>
    </row>
    <row r="150" spans="1:3" x14ac:dyDescent="0.25">
      <c r="A150" s="155">
        <v>134</v>
      </c>
      <c r="B150" s="151" t="s">
        <v>1199</v>
      </c>
      <c r="C150" s="154" t="s">
        <v>1169</v>
      </c>
    </row>
    <row r="151" spans="1:3" x14ac:dyDescent="0.25">
      <c r="A151" s="155">
        <v>135</v>
      </c>
      <c r="B151" s="151" t="s">
        <v>1199</v>
      </c>
      <c r="C151" s="154" t="s">
        <v>1169</v>
      </c>
    </row>
    <row r="152" spans="1:3" x14ac:dyDescent="0.25">
      <c r="A152" s="155">
        <v>136</v>
      </c>
      <c r="B152" s="151" t="s">
        <v>1199</v>
      </c>
      <c r="C152" s="154" t="s">
        <v>1169</v>
      </c>
    </row>
    <row r="153" spans="1:3" x14ac:dyDescent="0.25">
      <c r="A153" s="155">
        <v>137</v>
      </c>
      <c r="B153" s="151" t="s">
        <v>1199</v>
      </c>
      <c r="C153" s="154" t="s">
        <v>1169</v>
      </c>
    </row>
    <row r="154" spans="1:3" x14ac:dyDescent="0.25">
      <c r="A154" s="155">
        <v>138</v>
      </c>
      <c r="B154" s="151" t="s">
        <v>1199</v>
      </c>
      <c r="C154" s="154" t="s">
        <v>1169</v>
      </c>
    </row>
    <row r="155" spans="1:3" x14ac:dyDescent="0.25">
      <c r="A155" s="155">
        <v>140</v>
      </c>
      <c r="B155" s="151" t="s">
        <v>1183</v>
      </c>
      <c r="C155" s="154" t="s">
        <v>1169</v>
      </c>
    </row>
    <row r="156" spans="1:3" x14ac:dyDescent="0.25">
      <c r="A156" s="155">
        <v>141</v>
      </c>
      <c r="B156" s="151" t="s">
        <v>1200</v>
      </c>
      <c r="C156" s="154" t="s">
        <v>1169</v>
      </c>
    </row>
    <row r="157" spans="1:3" x14ac:dyDescent="0.25">
      <c r="A157" s="155">
        <v>142</v>
      </c>
      <c r="B157" s="151" t="s">
        <v>1200</v>
      </c>
      <c r="C157" s="154" t="s">
        <v>1169</v>
      </c>
    </row>
    <row r="158" spans="1:3" x14ac:dyDescent="0.25">
      <c r="A158" s="155">
        <v>143</v>
      </c>
      <c r="B158" s="151" t="s">
        <v>1186</v>
      </c>
      <c r="C158" s="154" t="s">
        <v>1149</v>
      </c>
    </row>
    <row r="159" spans="1:3" x14ac:dyDescent="0.25">
      <c r="A159" s="155">
        <v>144</v>
      </c>
      <c r="B159" s="151" t="s">
        <v>1201</v>
      </c>
      <c r="C159" s="154" t="s">
        <v>1169</v>
      </c>
    </row>
    <row r="160" spans="1:3" x14ac:dyDescent="0.25">
      <c r="A160" s="155">
        <v>145</v>
      </c>
      <c r="B160" s="151" t="s">
        <v>1201</v>
      </c>
      <c r="C160" s="154" t="s">
        <v>1169</v>
      </c>
    </row>
    <row r="161" spans="1:3" x14ac:dyDescent="0.25">
      <c r="A161" s="155">
        <v>146</v>
      </c>
      <c r="B161" s="151" t="s">
        <v>1201</v>
      </c>
      <c r="C161" s="154" t="s">
        <v>1169</v>
      </c>
    </row>
    <row r="162" spans="1:3" x14ac:dyDescent="0.25">
      <c r="A162" s="155">
        <v>147</v>
      </c>
      <c r="B162" s="151" t="s">
        <v>1201</v>
      </c>
      <c r="C162" s="154" t="s">
        <v>1169</v>
      </c>
    </row>
    <row r="163" spans="1:3" x14ac:dyDescent="0.25">
      <c r="A163" s="155">
        <v>148</v>
      </c>
      <c r="B163" s="151" t="s">
        <v>1202</v>
      </c>
      <c r="C163" s="154" t="s">
        <v>1169</v>
      </c>
    </row>
    <row r="164" spans="1:3" x14ac:dyDescent="0.25">
      <c r="A164" s="155">
        <v>149</v>
      </c>
      <c r="B164" s="151" t="s">
        <v>1203</v>
      </c>
      <c r="C164" s="154" t="s">
        <v>1169</v>
      </c>
    </row>
    <row r="165" spans="1:3" x14ac:dyDescent="0.25">
      <c r="A165" s="155">
        <v>150</v>
      </c>
      <c r="B165" s="151" t="s">
        <v>1195</v>
      </c>
      <c r="C165" s="154" t="s">
        <v>1169</v>
      </c>
    </row>
    <row r="166" spans="1:3" x14ac:dyDescent="0.25">
      <c r="A166" s="155">
        <v>151</v>
      </c>
      <c r="B166" s="151" t="s">
        <v>1195</v>
      </c>
      <c r="C166" s="154" t="s">
        <v>1169</v>
      </c>
    </row>
    <row r="167" spans="1:3" x14ac:dyDescent="0.25">
      <c r="A167" s="155">
        <v>152</v>
      </c>
      <c r="B167" s="151" t="s">
        <v>1195</v>
      </c>
      <c r="C167" s="154" t="s">
        <v>1169</v>
      </c>
    </row>
    <row r="168" spans="1:3" x14ac:dyDescent="0.25">
      <c r="A168" s="155">
        <v>153</v>
      </c>
      <c r="B168" s="151" t="s">
        <v>1195</v>
      </c>
      <c r="C168" s="154" t="s">
        <v>1169</v>
      </c>
    </row>
    <row r="169" spans="1:3" x14ac:dyDescent="0.25">
      <c r="A169" s="155">
        <v>154</v>
      </c>
      <c r="B169" s="151" t="s">
        <v>1195</v>
      </c>
      <c r="C169" s="154" t="s">
        <v>1169</v>
      </c>
    </row>
    <row r="170" spans="1:3" x14ac:dyDescent="0.25">
      <c r="A170" s="155">
        <v>155</v>
      </c>
      <c r="B170" s="151" t="s">
        <v>1183</v>
      </c>
      <c r="C170" s="154" t="s">
        <v>1149</v>
      </c>
    </row>
    <row r="171" spans="1:3" x14ac:dyDescent="0.25">
      <c r="A171" s="155">
        <v>156</v>
      </c>
      <c r="B171" s="151" t="s">
        <v>1195</v>
      </c>
      <c r="C171" s="154" t="s">
        <v>1169</v>
      </c>
    </row>
    <row r="172" spans="1:3" x14ac:dyDescent="0.25">
      <c r="A172" s="155">
        <v>157</v>
      </c>
      <c r="B172" s="151" t="s">
        <v>1195</v>
      </c>
      <c r="C172" s="154" t="s">
        <v>1169</v>
      </c>
    </row>
    <row r="173" spans="1:3" x14ac:dyDescent="0.25">
      <c r="A173" s="155">
        <v>158</v>
      </c>
      <c r="B173" s="151" t="s">
        <v>1195</v>
      </c>
      <c r="C173" s="154" t="s">
        <v>1169</v>
      </c>
    </row>
    <row r="174" spans="1:3" x14ac:dyDescent="0.25">
      <c r="A174" s="155">
        <v>159</v>
      </c>
      <c r="B174" s="151" t="s">
        <v>1170</v>
      </c>
      <c r="C174" s="154" t="s">
        <v>1149</v>
      </c>
    </row>
    <row r="175" spans="1:3" x14ac:dyDescent="0.25">
      <c r="A175" s="155">
        <v>160</v>
      </c>
      <c r="B175" s="151" t="s">
        <v>1195</v>
      </c>
      <c r="C175" s="154" t="s">
        <v>1169</v>
      </c>
    </row>
    <row r="176" spans="1:3" x14ac:dyDescent="0.25">
      <c r="A176" s="155">
        <v>161</v>
      </c>
      <c r="B176" s="151" t="s">
        <v>1195</v>
      </c>
      <c r="C176" s="154" t="s">
        <v>1169</v>
      </c>
    </row>
    <row r="177" spans="1:3" x14ac:dyDescent="0.25">
      <c r="A177" s="155">
        <v>162</v>
      </c>
      <c r="B177" s="151" t="s">
        <v>1195</v>
      </c>
      <c r="C177" s="154" t="s">
        <v>1169</v>
      </c>
    </row>
    <row r="178" spans="1:3" x14ac:dyDescent="0.25">
      <c r="A178" s="155">
        <v>163</v>
      </c>
      <c r="B178" s="151" t="s">
        <v>1195</v>
      </c>
      <c r="C178" s="154" t="s">
        <v>1169</v>
      </c>
    </row>
    <row r="179" spans="1:3" x14ac:dyDescent="0.25">
      <c r="A179" s="155">
        <v>164</v>
      </c>
      <c r="B179" s="151" t="s">
        <v>1195</v>
      </c>
      <c r="C179" s="154" t="s">
        <v>1169</v>
      </c>
    </row>
    <row r="180" spans="1:3" x14ac:dyDescent="0.25">
      <c r="A180" s="155">
        <v>165</v>
      </c>
      <c r="B180" s="151" t="s">
        <v>1195</v>
      </c>
      <c r="C180" s="154" t="s">
        <v>1169</v>
      </c>
    </row>
    <row r="181" spans="1:3" x14ac:dyDescent="0.25">
      <c r="A181" s="155">
        <v>166</v>
      </c>
      <c r="B181" s="151" t="s">
        <v>1195</v>
      </c>
      <c r="C181" s="154" t="s">
        <v>1169</v>
      </c>
    </row>
    <row r="182" spans="1:3" x14ac:dyDescent="0.25">
      <c r="A182" s="155">
        <v>167</v>
      </c>
      <c r="B182" s="151" t="s">
        <v>1195</v>
      </c>
      <c r="C182" s="154" t="s">
        <v>1169</v>
      </c>
    </row>
    <row r="183" spans="1:3" x14ac:dyDescent="0.25">
      <c r="A183" s="155">
        <v>168</v>
      </c>
      <c r="B183" s="151" t="s">
        <v>1195</v>
      </c>
      <c r="C183" s="154" t="s">
        <v>1169</v>
      </c>
    </row>
    <row r="184" spans="1:3" x14ac:dyDescent="0.25">
      <c r="A184" s="155">
        <v>169</v>
      </c>
      <c r="B184" s="151" t="s">
        <v>1195</v>
      </c>
      <c r="C184" s="154" t="s">
        <v>1169</v>
      </c>
    </row>
    <row r="185" spans="1:3" x14ac:dyDescent="0.25">
      <c r="A185" s="155">
        <v>170</v>
      </c>
      <c r="B185" s="151" t="s">
        <v>1195</v>
      </c>
      <c r="C185" s="154" t="s">
        <v>1169</v>
      </c>
    </row>
    <row r="186" spans="1:3" x14ac:dyDescent="0.25">
      <c r="A186" s="155">
        <v>171</v>
      </c>
      <c r="B186" s="151" t="s">
        <v>1195</v>
      </c>
      <c r="C186" s="154" t="s">
        <v>1169</v>
      </c>
    </row>
    <row r="187" spans="1:3" x14ac:dyDescent="0.25">
      <c r="A187" s="155">
        <v>172</v>
      </c>
      <c r="B187" s="151" t="s">
        <v>1195</v>
      </c>
      <c r="C187" s="154" t="s">
        <v>1169</v>
      </c>
    </row>
    <row r="188" spans="1:3" x14ac:dyDescent="0.25">
      <c r="A188" s="155">
        <v>173</v>
      </c>
      <c r="B188" s="151" t="s">
        <v>1195</v>
      </c>
      <c r="C188" s="154" t="s">
        <v>1169</v>
      </c>
    </row>
    <row r="189" spans="1:3" x14ac:dyDescent="0.25">
      <c r="A189" s="155">
        <v>174</v>
      </c>
      <c r="B189" s="151" t="s">
        <v>1195</v>
      </c>
      <c r="C189" s="154" t="s">
        <v>1169</v>
      </c>
    </row>
    <row r="190" spans="1:3" x14ac:dyDescent="0.25">
      <c r="A190" s="155">
        <v>175</v>
      </c>
      <c r="B190" s="151" t="s">
        <v>1195</v>
      </c>
      <c r="C190" s="154" t="s">
        <v>1169</v>
      </c>
    </row>
    <row r="191" spans="1:3" x14ac:dyDescent="0.25">
      <c r="A191" s="155">
        <v>176</v>
      </c>
      <c r="B191" s="151" t="s">
        <v>1195</v>
      </c>
      <c r="C191" s="154" t="s">
        <v>1169</v>
      </c>
    </row>
    <row r="192" spans="1:3" x14ac:dyDescent="0.25">
      <c r="A192" s="155">
        <v>177</v>
      </c>
      <c r="B192" s="151" t="s">
        <v>1195</v>
      </c>
      <c r="C192" s="154" t="s">
        <v>1169</v>
      </c>
    </row>
    <row r="193" spans="1:3" x14ac:dyDescent="0.25">
      <c r="A193" s="155">
        <v>178</v>
      </c>
      <c r="B193" s="151" t="s">
        <v>1204</v>
      </c>
      <c r="C193" s="154" t="s">
        <v>1169</v>
      </c>
    </row>
    <row r="194" spans="1:3" x14ac:dyDescent="0.25">
      <c r="A194" s="155">
        <v>179</v>
      </c>
      <c r="B194" s="151" t="s">
        <v>1195</v>
      </c>
      <c r="C194" s="154" t="s">
        <v>1169</v>
      </c>
    </row>
    <row r="195" spans="1:3" x14ac:dyDescent="0.25">
      <c r="A195" s="155">
        <v>180</v>
      </c>
      <c r="B195" s="151" t="s">
        <v>1195</v>
      </c>
      <c r="C195" s="154" t="s">
        <v>1169</v>
      </c>
    </row>
    <row r="196" spans="1:3" x14ac:dyDescent="0.25">
      <c r="A196" s="155">
        <v>181</v>
      </c>
      <c r="B196" s="151" t="s">
        <v>1195</v>
      </c>
      <c r="C196" s="154" t="s">
        <v>1169</v>
      </c>
    </row>
    <row r="197" spans="1:3" x14ac:dyDescent="0.25">
      <c r="A197" s="155">
        <v>182</v>
      </c>
      <c r="B197" s="151" t="s">
        <v>1195</v>
      </c>
      <c r="C197" s="154" t="s">
        <v>1169</v>
      </c>
    </row>
    <row r="198" spans="1:3" x14ac:dyDescent="0.25">
      <c r="A198" s="155">
        <v>183</v>
      </c>
      <c r="B198" s="151" t="s">
        <v>1195</v>
      </c>
      <c r="C198" s="154" t="s">
        <v>1169</v>
      </c>
    </row>
    <row r="199" spans="1:3" x14ac:dyDescent="0.25">
      <c r="A199" s="155">
        <v>184</v>
      </c>
      <c r="B199" s="151" t="s">
        <v>1195</v>
      </c>
      <c r="C199" s="154" t="s">
        <v>1169</v>
      </c>
    </row>
    <row r="200" spans="1:3" x14ac:dyDescent="0.25">
      <c r="A200" s="155">
        <v>185</v>
      </c>
      <c r="B200" s="151" t="s">
        <v>1195</v>
      </c>
      <c r="C200" s="154" t="s">
        <v>1169</v>
      </c>
    </row>
    <row r="201" spans="1:3" x14ac:dyDescent="0.25">
      <c r="A201" s="155">
        <v>186</v>
      </c>
      <c r="B201" s="151" t="s">
        <v>1195</v>
      </c>
      <c r="C201" s="154" t="s">
        <v>1169</v>
      </c>
    </row>
    <row r="202" spans="1:3" x14ac:dyDescent="0.25">
      <c r="A202" s="155">
        <v>187</v>
      </c>
      <c r="B202" s="151" t="s">
        <v>1195</v>
      </c>
      <c r="C202" s="154" t="s">
        <v>1169</v>
      </c>
    </row>
    <row r="203" spans="1:3" x14ac:dyDescent="0.25">
      <c r="A203" s="155">
        <v>188</v>
      </c>
      <c r="B203" s="151" t="s">
        <v>1195</v>
      </c>
      <c r="C203" s="154" t="s">
        <v>1169</v>
      </c>
    </row>
    <row r="204" spans="1:3" x14ac:dyDescent="0.25">
      <c r="A204" s="155">
        <v>189</v>
      </c>
      <c r="B204" s="151" t="s">
        <v>1195</v>
      </c>
      <c r="C204" s="154" t="s">
        <v>1149</v>
      </c>
    </row>
    <row r="205" spans="1:3" x14ac:dyDescent="0.25">
      <c r="A205" s="155">
        <v>190</v>
      </c>
      <c r="B205" s="151" t="s">
        <v>1195</v>
      </c>
      <c r="C205" s="154" t="s">
        <v>1149</v>
      </c>
    </row>
    <row r="206" spans="1:3" x14ac:dyDescent="0.25">
      <c r="A206" s="155">
        <v>191</v>
      </c>
      <c r="B206" s="151" t="s">
        <v>1195</v>
      </c>
      <c r="C206" s="154" t="s">
        <v>1149</v>
      </c>
    </row>
    <row r="207" spans="1:3" x14ac:dyDescent="0.25">
      <c r="A207" s="155">
        <v>192</v>
      </c>
      <c r="B207" s="151" t="s">
        <v>1195</v>
      </c>
      <c r="C207" s="154" t="s">
        <v>1149</v>
      </c>
    </row>
    <row r="208" spans="1:3" x14ac:dyDescent="0.25">
      <c r="A208" s="155">
        <v>193</v>
      </c>
      <c r="B208" s="151" t="s">
        <v>1195</v>
      </c>
      <c r="C208" s="154" t="s">
        <v>1149</v>
      </c>
    </row>
    <row r="209" spans="1:3" x14ac:dyDescent="0.25">
      <c r="A209" s="155">
        <v>194</v>
      </c>
      <c r="B209" s="151" t="s">
        <v>1195</v>
      </c>
      <c r="C209" s="154" t="s">
        <v>1149</v>
      </c>
    </row>
    <row r="210" spans="1:3" x14ac:dyDescent="0.25">
      <c r="A210" s="155">
        <v>195</v>
      </c>
      <c r="B210" s="151" t="s">
        <v>1195</v>
      </c>
      <c r="C210" s="154" t="s">
        <v>1149</v>
      </c>
    </row>
    <row r="211" spans="1:3" x14ac:dyDescent="0.25">
      <c r="A211" s="155">
        <v>196</v>
      </c>
      <c r="B211" s="151" t="s">
        <v>1195</v>
      </c>
      <c r="C211" s="154" t="s">
        <v>1149</v>
      </c>
    </row>
    <row r="212" spans="1:3" x14ac:dyDescent="0.25">
      <c r="A212" s="155">
        <v>197</v>
      </c>
      <c r="B212" s="151" t="s">
        <v>1195</v>
      </c>
      <c r="C212" s="154" t="s">
        <v>1149</v>
      </c>
    </row>
    <row r="213" spans="1:3" x14ac:dyDescent="0.25">
      <c r="A213" s="155">
        <v>198</v>
      </c>
      <c r="B213" s="151" t="s">
        <v>1195</v>
      </c>
      <c r="C213" s="154" t="s">
        <v>1149</v>
      </c>
    </row>
    <row r="214" spans="1:3" x14ac:dyDescent="0.25">
      <c r="A214" s="155">
        <v>199</v>
      </c>
      <c r="B214" s="151" t="s">
        <v>1195</v>
      </c>
      <c r="C214" s="154" t="s">
        <v>1149</v>
      </c>
    </row>
    <row r="215" spans="1:3" x14ac:dyDescent="0.25">
      <c r="A215" s="155">
        <v>201</v>
      </c>
      <c r="B215" s="151" t="s">
        <v>1195</v>
      </c>
      <c r="C215" s="154" t="s">
        <v>1149</v>
      </c>
    </row>
    <row r="216" spans="1:3" x14ac:dyDescent="0.25">
      <c r="A216" s="155">
        <v>202</v>
      </c>
      <c r="B216" s="151" t="s">
        <v>1195</v>
      </c>
      <c r="C216" s="154" t="s">
        <v>1149</v>
      </c>
    </row>
    <row r="217" spans="1:3" x14ac:dyDescent="0.25">
      <c r="A217" s="155">
        <v>203</v>
      </c>
      <c r="B217" s="151" t="s">
        <v>1195</v>
      </c>
      <c r="C217" s="154" t="s">
        <v>1149</v>
      </c>
    </row>
    <row r="218" spans="1:3" x14ac:dyDescent="0.25">
      <c r="A218" s="155">
        <v>204</v>
      </c>
      <c r="B218" s="151" t="s">
        <v>1195</v>
      </c>
      <c r="C218" s="154" t="s">
        <v>1149</v>
      </c>
    </row>
    <row r="219" spans="1:3" x14ac:dyDescent="0.25">
      <c r="A219" s="155">
        <v>205</v>
      </c>
      <c r="B219" s="151" t="s">
        <v>1195</v>
      </c>
      <c r="C219" s="154" t="s">
        <v>1149</v>
      </c>
    </row>
    <row r="220" spans="1:3" x14ac:dyDescent="0.25">
      <c r="A220" s="155">
        <v>206</v>
      </c>
      <c r="B220" s="151" t="s">
        <v>1195</v>
      </c>
      <c r="C220" s="154" t="s">
        <v>1149</v>
      </c>
    </row>
    <row r="221" spans="1:3" x14ac:dyDescent="0.25">
      <c r="A221" s="155">
        <v>207</v>
      </c>
      <c r="B221" s="151" t="s">
        <v>1195</v>
      </c>
      <c r="C221" s="154" t="s">
        <v>1149</v>
      </c>
    </row>
    <row r="222" spans="1:3" x14ac:dyDescent="0.25">
      <c r="A222" s="155">
        <v>208</v>
      </c>
      <c r="B222" s="151" t="s">
        <v>1195</v>
      </c>
      <c r="C222" s="154" t="s">
        <v>1149</v>
      </c>
    </row>
    <row r="223" spans="1:3" x14ac:dyDescent="0.25">
      <c r="A223" s="155">
        <v>209</v>
      </c>
      <c r="B223" s="151" t="s">
        <v>1195</v>
      </c>
      <c r="C223" s="154" t="s">
        <v>1169</v>
      </c>
    </row>
    <row r="224" spans="1:3" x14ac:dyDescent="0.25">
      <c r="A224" s="155">
        <v>210</v>
      </c>
      <c r="B224" s="151" t="s">
        <v>1195</v>
      </c>
      <c r="C224" s="154" t="s">
        <v>1169</v>
      </c>
    </row>
    <row r="225" spans="1:3" x14ac:dyDescent="0.25">
      <c r="A225" s="155">
        <v>211</v>
      </c>
      <c r="B225" s="151" t="s">
        <v>1195</v>
      </c>
      <c r="C225" s="154" t="s">
        <v>1169</v>
      </c>
    </row>
    <row r="226" spans="1:3" x14ac:dyDescent="0.25">
      <c r="A226" s="155">
        <v>212</v>
      </c>
      <c r="B226" s="151" t="s">
        <v>1195</v>
      </c>
      <c r="C226" s="154" t="s">
        <v>1169</v>
      </c>
    </row>
    <row r="227" spans="1:3" x14ac:dyDescent="0.25">
      <c r="A227" s="155">
        <v>213</v>
      </c>
      <c r="B227" s="151" t="s">
        <v>1195</v>
      </c>
      <c r="C227" s="154" t="s">
        <v>1169</v>
      </c>
    </row>
    <row r="228" spans="1:3" x14ac:dyDescent="0.25">
      <c r="A228" s="155">
        <v>214</v>
      </c>
      <c r="B228" s="151" t="s">
        <v>1195</v>
      </c>
      <c r="C228" s="154" t="s">
        <v>1169</v>
      </c>
    </row>
    <row r="229" spans="1:3" x14ac:dyDescent="0.25">
      <c r="A229" s="155">
        <v>215</v>
      </c>
      <c r="B229" s="151" t="s">
        <v>1195</v>
      </c>
      <c r="C229" s="154" t="s">
        <v>1169</v>
      </c>
    </row>
    <row r="230" spans="1:3" x14ac:dyDescent="0.25">
      <c r="A230" s="155">
        <v>216</v>
      </c>
      <c r="B230" s="151" t="s">
        <v>1195</v>
      </c>
      <c r="C230" s="154" t="s">
        <v>1169</v>
      </c>
    </row>
    <row r="231" spans="1:3" x14ac:dyDescent="0.25">
      <c r="A231" s="155">
        <v>217</v>
      </c>
      <c r="B231" s="151" t="s">
        <v>1195</v>
      </c>
      <c r="C231" s="154" t="s">
        <v>1169</v>
      </c>
    </row>
    <row r="232" spans="1:3" x14ac:dyDescent="0.25">
      <c r="A232" s="155">
        <v>218</v>
      </c>
      <c r="B232" s="151" t="s">
        <v>1195</v>
      </c>
      <c r="C232" s="154" t="s">
        <v>1169</v>
      </c>
    </row>
    <row r="233" spans="1:3" x14ac:dyDescent="0.25">
      <c r="A233" s="155">
        <v>219</v>
      </c>
      <c r="B233" s="151" t="s">
        <v>1195</v>
      </c>
      <c r="C233" s="154" t="s">
        <v>1169</v>
      </c>
    </row>
    <row r="234" spans="1:3" x14ac:dyDescent="0.25">
      <c r="A234" s="155">
        <v>220</v>
      </c>
      <c r="B234" s="151" t="s">
        <v>1195</v>
      </c>
      <c r="C234" s="154" t="s">
        <v>1169</v>
      </c>
    </row>
    <row r="235" spans="1:3" x14ac:dyDescent="0.25">
      <c r="A235" s="155">
        <v>221</v>
      </c>
      <c r="B235" s="151" t="s">
        <v>1195</v>
      </c>
      <c r="C235" s="154" t="s">
        <v>1169</v>
      </c>
    </row>
    <row r="236" spans="1:3" x14ac:dyDescent="0.25">
      <c r="A236" s="155">
        <v>222</v>
      </c>
      <c r="B236" s="151" t="s">
        <v>1195</v>
      </c>
      <c r="C236" s="154" t="s">
        <v>1169</v>
      </c>
    </row>
    <row r="237" spans="1:3" x14ac:dyDescent="0.25">
      <c r="A237" s="155">
        <v>223</v>
      </c>
      <c r="B237" s="151" t="s">
        <v>1195</v>
      </c>
      <c r="C237" s="154" t="s">
        <v>1169</v>
      </c>
    </row>
    <row r="238" spans="1:3" x14ac:dyDescent="0.25">
      <c r="A238" s="155">
        <v>224</v>
      </c>
      <c r="B238" s="151" t="s">
        <v>1195</v>
      </c>
      <c r="C238" s="154" t="s">
        <v>1169</v>
      </c>
    </row>
    <row r="239" spans="1:3" x14ac:dyDescent="0.25">
      <c r="A239" s="155">
        <v>225</v>
      </c>
      <c r="B239" s="151" t="s">
        <v>1195</v>
      </c>
      <c r="C239" s="154" t="s">
        <v>1169</v>
      </c>
    </row>
    <row r="240" spans="1:3" x14ac:dyDescent="0.25">
      <c r="A240" s="155">
        <v>226</v>
      </c>
      <c r="B240" s="151" t="s">
        <v>1195</v>
      </c>
      <c r="C240" s="154" t="s">
        <v>1169</v>
      </c>
    </row>
    <row r="241" spans="1:3" x14ac:dyDescent="0.25">
      <c r="A241" s="155">
        <v>227</v>
      </c>
      <c r="B241" s="151" t="s">
        <v>1195</v>
      </c>
      <c r="C241" s="154" t="s">
        <v>1169</v>
      </c>
    </row>
    <row r="242" spans="1:3" x14ac:dyDescent="0.25">
      <c r="A242" s="155">
        <v>228</v>
      </c>
      <c r="B242" s="151" t="s">
        <v>1205</v>
      </c>
      <c r="C242" s="154" t="s">
        <v>1149</v>
      </c>
    </row>
    <row r="243" spans="1:3" x14ac:dyDescent="0.25">
      <c r="A243" s="155">
        <v>229</v>
      </c>
      <c r="B243" s="151" t="s">
        <v>1205</v>
      </c>
      <c r="C243" s="154" t="s">
        <v>1149</v>
      </c>
    </row>
    <row r="244" spans="1:3" x14ac:dyDescent="0.25">
      <c r="A244" s="155">
        <v>230</v>
      </c>
      <c r="B244" s="151" t="s">
        <v>1195</v>
      </c>
      <c r="C244" s="154" t="s">
        <v>1149</v>
      </c>
    </row>
    <row r="245" spans="1:3" x14ac:dyDescent="0.25">
      <c r="A245" s="155">
        <v>231</v>
      </c>
      <c r="B245" s="151" t="s">
        <v>1183</v>
      </c>
      <c r="C245" s="154" t="s">
        <v>1169</v>
      </c>
    </row>
    <row r="246" spans="1:3" x14ac:dyDescent="0.25">
      <c r="A246" s="155">
        <v>233</v>
      </c>
      <c r="B246" s="151" t="s">
        <v>1183</v>
      </c>
      <c r="C246" s="154" t="s">
        <v>1169</v>
      </c>
    </row>
    <row r="247" spans="1:3" x14ac:dyDescent="0.25">
      <c r="A247" s="155">
        <v>234</v>
      </c>
      <c r="B247" s="151" t="s">
        <v>1183</v>
      </c>
      <c r="C247" s="154" t="s">
        <v>1169</v>
      </c>
    </row>
    <row r="248" spans="1:3" x14ac:dyDescent="0.25">
      <c r="A248" s="155">
        <v>235</v>
      </c>
      <c r="B248" s="151" t="s">
        <v>1183</v>
      </c>
      <c r="C248" s="154" t="s">
        <v>1169</v>
      </c>
    </row>
    <row r="249" spans="1:3" x14ac:dyDescent="0.25">
      <c r="A249" s="155">
        <v>236</v>
      </c>
      <c r="B249" s="151" t="s">
        <v>1183</v>
      </c>
      <c r="C249" s="154" t="s">
        <v>1169</v>
      </c>
    </row>
    <row r="250" spans="1:3" x14ac:dyDescent="0.25">
      <c r="A250" s="155">
        <v>237</v>
      </c>
      <c r="B250" s="151" t="s">
        <v>1183</v>
      </c>
      <c r="C250" s="154" t="s">
        <v>1169</v>
      </c>
    </row>
    <row r="251" spans="1:3" x14ac:dyDescent="0.25">
      <c r="A251" s="155">
        <v>238</v>
      </c>
      <c r="B251" s="151" t="s">
        <v>1195</v>
      </c>
      <c r="C251" s="154" t="s">
        <v>1169</v>
      </c>
    </row>
    <row r="252" spans="1:3" x14ac:dyDescent="0.25">
      <c r="A252" s="155">
        <v>241</v>
      </c>
      <c r="B252" s="151" t="s">
        <v>1206</v>
      </c>
      <c r="C252" s="154" t="s">
        <v>1169</v>
      </c>
    </row>
    <row r="253" spans="1:3" x14ac:dyDescent="0.25">
      <c r="A253" s="155">
        <v>242</v>
      </c>
      <c r="B253" s="151" t="s">
        <v>1207</v>
      </c>
      <c r="C253" s="154" t="s">
        <v>1169</v>
      </c>
    </row>
    <row r="254" spans="1:3" x14ac:dyDescent="0.25">
      <c r="A254" s="155">
        <v>243</v>
      </c>
      <c r="B254" s="151" t="s">
        <v>1171</v>
      </c>
      <c r="C254" s="154" t="s">
        <v>1169</v>
      </c>
    </row>
    <row r="255" spans="1:3" x14ac:dyDescent="0.25">
      <c r="A255" s="155">
        <v>244</v>
      </c>
      <c r="B255" s="151" t="s">
        <v>1195</v>
      </c>
      <c r="C255" s="154" t="s">
        <v>1169</v>
      </c>
    </row>
    <row r="256" spans="1:3" x14ac:dyDescent="0.25">
      <c r="A256" s="155">
        <v>245</v>
      </c>
      <c r="B256" s="151" t="s">
        <v>1207</v>
      </c>
      <c r="C256" s="154" t="s">
        <v>1169</v>
      </c>
    </row>
    <row r="257" spans="1:3" x14ac:dyDescent="0.25">
      <c r="A257" s="155">
        <v>246</v>
      </c>
      <c r="B257" s="151" t="s">
        <v>1208</v>
      </c>
      <c r="C257" s="154" t="s">
        <v>1169</v>
      </c>
    </row>
    <row r="258" spans="1:3" x14ac:dyDescent="0.25">
      <c r="A258" s="155">
        <v>247</v>
      </c>
      <c r="B258" s="151" t="s">
        <v>1207</v>
      </c>
      <c r="C258" s="154" t="s">
        <v>1169</v>
      </c>
    </row>
    <row r="259" spans="1:3" x14ac:dyDescent="0.25">
      <c r="A259" s="155">
        <v>248</v>
      </c>
      <c r="B259" s="151" t="s">
        <v>1195</v>
      </c>
      <c r="C259" s="154" t="s">
        <v>1169</v>
      </c>
    </row>
    <row r="260" spans="1:3" x14ac:dyDescent="0.25">
      <c r="A260" s="155">
        <v>249</v>
      </c>
      <c r="B260" s="151" t="s">
        <v>1207</v>
      </c>
      <c r="C260" s="154" t="s">
        <v>1169</v>
      </c>
    </row>
    <row r="261" spans="1:3" x14ac:dyDescent="0.25">
      <c r="A261" s="155">
        <v>250</v>
      </c>
      <c r="B261" s="151" t="s">
        <v>1209</v>
      </c>
      <c r="C261" s="154" t="s">
        <v>1149</v>
      </c>
    </row>
    <row r="262" spans="1:3" x14ac:dyDescent="0.25">
      <c r="A262" s="155">
        <v>251</v>
      </c>
      <c r="B262" s="151" t="s">
        <v>1209</v>
      </c>
      <c r="C262" s="154" t="s">
        <v>1149</v>
      </c>
    </row>
    <row r="263" spans="1:3" x14ac:dyDescent="0.25">
      <c r="A263" s="155">
        <v>252</v>
      </c>
      <c r="B263" s="151" t="s">
        <v>1209</v>
      </c>
      <c r="C263" s="154" t="s">
        <v>1149</v>
      </c>
    </row>
    <row r="264" spans="1:3" x14ac:dyDescent="0.25">
      <c r="A264" s="155">
        <v>253</v>
      </c>
      <c r="B264" s="151" t="s">
        <v>1209</v>
      </c>
      <c r="C264" s="154" t="s">
        <v>1149</v>
      </c>
    </row>
    <row r="265" spans="1:3" x14ac:dyDescent="0.25">
      <c r="A265" s="155">
        <v>254</v>
      </c>
      <c r="B265" s="151" t="s">
        <v>1210</v>
      </c>
      <c r="C265" s="154" t="s">
        <v>1169</v>
      </c>
    </row>
    <row r="266" spans="1:3" x14ac:dyDescent="0.25">
      <c r="A266" s="155">
        <v>255</v>
      </c>
      <c r="B266" s="151" t="s">
        <v>1211</v>
      </c>
      <c r="C266" s="154" t="s">
        <v>1169</v>
      </c>
    </row>
    <row r="267" spans="1:3" x14ac:dyDescent="0.25">
      <c r="A267" s="155">
        <v>257</v>
      </c>
      <c r="B267" s="151" t="s">
        <v>1212</v>
      </c>
      <c r="C267" s="154" t="s">
        <v>1169</v>
      </c>
    </row>
    <row r="268" spans="1:3" x14ac:dyDescent="0.25">
      <c r="A268" s="155">
        <v>258</v>
      </c>
      <c r="B268" s="151" t="s">
        <v>1213</v>
      </c>
      <c r="C268" s="154" t="s">
        <v>1169</v>
      </c>
    </row>
    <row r="269" spans="1:3" x14ac:dyDescent="0.25">
      <c r="A269" s="155">
        <v>259</v>
      </c>
      <c r="B269" s="151" t="s">
        <v>1214</v>
      </c>
      <c r="C269" s="154" t="s">
        <v>1169</v>
      </c>
    </row>
    <row r="270" spans="1:3" x14ac:dyDescent="0.25">
      <c r="A270" s="155">
        <v>260</v>
      </c>
      <c r="B270" s="151" t="s">
        <v>1213</v>
      </c>
      <c r="C270" s="154" t="s">
        <v>1149</v>
      </c>
    </row>
    <row r="271" spans="1:3" x14ac:dyDescent="0.25">
      <c r="A271" s="155">
        <v>261</v>
      </c>
      <c r="B271" s="151" t="s">
        <v>1213</v>
      </c>
      <c r="C271" s="154" t="s">
        <v>1169</v>
      </c>
    </row>
    <row r="272" spans="1:3" x14ac:dyDescent="0.25">
      <c r="A272" s="155">
        <v>262</v>
      </c>
      <c r="B272" s="151" t="s">
        <v>1213</v>
      </c>
      <c r="C272" s="154" t="s">
        <v>1169</v>
      </c>
    </row>
    <row r="273" spans="1:3" x14ac:dyDescent="0.25">
      <c r="A273" s="155">
        <v>263</v>
      </c>
      <c r="B273" s="151" t="s">
        <v>1213</v>
      </c>
      <c r="C273" s="154" t="s">
        <v>1169</v>
      </c>
    </row>
    <row r="274" spans="1:3" x14ac:dyDescent="0.25">
      <c r="A274" s="155">
        <v>264</v>
      </c>
      <c r="B274" s="151" t="s">
        <v>1213</v>
      </c>
      <c r="C274" s="154" t="s">
        <v>1169</v>
      </c>
    </row>
    <row r="275" spans="1:3" x14ac:dyDescent="0.25">
      <c r="A275" s="155">
        <v>265</v>
      </c>
      <c r="B275" s="151" t="s">
        <v>1215</v>
      </c>
      <c r="C275" s="154" t="s">
        <v>1149</v>
      </c>
    </row>
    <row r="276" spans="1:3" x14ac:dyDescent="0.25">
      <c r="A276" s="155">
        <v>266</v>
      </c>
      <c r="B276" s="151" t="s">
        <v>1215</v>
      </c>
      <c r="C276" s="154" t="s">
        <v>1149</v>
      </c>
    </row>
    <row r="277" spans="1:3" x14ac:dyDescent="0.25">
      <c r="A277" s="155">
        <v>267</v>
      </c>
      <c r="B277" s="151" t="s">
        <v>1215</v>
      </c>
      <c r="C277" s="154" t="s">
        <v>1149</v>
      </c>
    </row>
    <row r="278" spans="1:3" x14ac:dyDescent="0.25">
      <c r="A278" s="155">
        <v>268</v>
      </c>
      <c r="B278" s="151" t="s">
        <v>1215</v>
      </c>
      <c r="C278" s="154" t="s">
        <v>1149</v>
      </c>
    </row>
    <row r="279" spans="1:3" x14ac:dyDescent="0.25">
      <c r="A279" s="155">
        <v>269</v>
      </c>
      <c r="B279" s="151" t="s">
        <v>1215</v>
      </c>
      <c r="C279" s="154" t="s">
        <v>1149</v>
      </c>
    </row>
    <row r="280" spans="1:3" x14ac:dyDescent="0.25">
      <c r="A280" s="155">
        <v>270</v>
      </c>
      <c r="B280" s="151" t="s">
        <v>1215</v>
      </c>
      <c r="C280" s="154" t="s">
        <v>1149</v>
      </c>
    </row>
    <row r="281" spans="1:3" x14ac:dyDescent="0.25">
      <c r="A281" s="155">
        <v>271</v>
      </c>
      <c r="B281" s="151" t="s">
        <v>1215</v>
      </c>
      <c r="C281" s="154" t="s">
        <v>1149</v>
      </c>
    </row>
    <row r="282" spans="1:3" x14ac:dyDescent="0.25">
      <c r="A282" s="155">
        <v>272</v>
      </c>
      <c r="B282" s="151" t="s">
        <v>1215</v>
      </c>
      <c r="C282" s="154" t="s">
        <v>1149</v>
      </c>
    </row>
    <row r="283" spans="1:3" x14ac:dyDescent="0.25">
      <c r="A283" s="155">
        <v>273</v>
      </c>
      <c r="B283" s="151" t="s">
        <v>1215</v>
      </c>
      <c r="C283" s="154" t="s">
        <v>1149</v>
      </c>
    </row>
    <row r="284" spans="1:3" x14ac:dyDescent="0.25">
      <c r="A284" s="155">
        <v>274</v>
      </c>
      <c r="B284" s="151" t="s">
        <v>1215</v>
      </c>
      <c r="C284" s="154" t="s">
        <v>1149</v>
      </c>
    </row>
    <row r="285" spans="1:3" x14ac:dyDescent="0.25">
      <c r="A285" s="155">
        <v>276</v>
      </c>
      <c r="B285" s="151" t="s">
        <v>1215</v>
      </c>
      <c r="C285" s="154" t="s">
        <v>1149</v>
      </c>
    </row>
    <row r="286" spans="1:3" x14ac:dyDescent="0.25">
      <c r="A286" s="155">
        <v>277</v>
      </c>
      <c r="B286" s="151" t="s">
        <v>1216</v>
      </c>
      <c r="C286" s="154" t="s">
        <v>1149</v>
      </c>
    </row>
    <row r="287" spans="1:3" x14ac:dyDescent="0.25">
      <c r="A287" s="155">
        <v>278</v>
      </c>
      <c r="B287" s="151" t="s">
        <v>1217</v>
      </c>
      <c r="C287" s="154" t="s">
        <v>1149</v>
      </c>
    </row>
    <row r="288" spans="1:3" x14ac:dyDescent="0.25">
      <c r="A288" s="155">
        <v>279</v>
      </c>
      <c r="B288" s="151" t="s">
        <v>1218</v>
      </c>
      <c r="C288" s="154" t="s">
        <v>1149</v>
      </c>
    </row>
    <row r="289" spans="1:3" x14ac:dyDescent="0.25">
      <c r="A289" s="155">
        <v>280</v>
      </c>
      <c r="B289" s="151" t="s">
        <v>1219</v>
      </c>
      <c r="C289" s="154" t="s">
        <v>1149</v>
      </c>
    </row>
    <row r="290" spans="1:3" x14ac:dyDescent="0.25">
      <c r="A290" s="155">
        <v>281</v>
      </c>
      <c r="B290" s="151" t="s">
        <v>1220</v>
      </c>
      <c r="C290" s="154" t="s">
        <v>1169</v>
      </c>
    </row>
    <row r="291" spans="1:3" x14ac:dyDescent="0.25">
      <c r="A291" s="155">
        <v>283</v>
      </c>
      <c r="B291" s="151" t="s">
        <v>1221</v>
      </c>
      <c r="C291" s="154" t="s">
        <v>1169</v>
      </c>
    </row>
    <row r="292" spans="1:3" x14ac:dyDescent="0.25">
      <c r="A292" s="155">
        <v>284</v>
      </c>
      <c r="B292" s="151" t="s">
        <v>1162</v>
      </c>
      <c r="C292" s="154" t="s">
        <v>1149</v>
      </c>
    </row>
    <row r="293" spans="1:3" x14ac:dyDescent="0.25">
      <c r="A293" s="155">
        <v>285</v>
      </c>
      <c r="B293" s="151" t="s">
        <v>1162</v>
      </c>
      <c r="C293" s="154" t="s">
        <v>1149</v>
      </c>
    </row>
    <row r="294" spans="1:3" x14ac:dyDescent="0.25">
      <c r="A294" s="155">
        <v>286</v>
      </c>
      <c r="B294" s="151" t="s">
        <v>1222</v>
      </c>
      <c r="C294" s="154" t="s">
        <v>1149</v>
      </c>
    </row>
    <row r="295" spans="1:3" x14ac:dyDescent="0.25">
      <c r="A295" s="155">
        <v>287</v>
      </c>
      <c r="B295" s="151" t="s">
        <v>1223</v>
      </c>
      <c r="C295" s="154" t="s">
        <v>1149</v>
      </c>
    </row>
    <row r="296" spans="1:3" x14ac:dyDescent="0.25">
      <c r="A296" s="155">
        <v>288</v>
      </c>
      <c r="B296" s="151" t="s">
        <v>1224</v>
      </c>
      <c r="C296" s="154" t="s">
        <v>1149</v>
      </c>
    </row>
    <row r="297" spans="1:3" x14ac:dyDescent="0.25">
      <c r="A297" s="155">
        <v>289</v>
      </c>
      <c r="B297" s="151" t="s">
        <v>1224</v>
      </c>
      <c r="C297" s="154" t="s">
        <v>1149</v>
      </c>
    </row>
    <row r="298" spans="1:3" x14ac:dyDescent="0.25">
      <c r="A298" s="155">
        <v>290</v>
      </c>
      <c r="B298" s="151" t="s">
        <v>1224</v>
      </c>
      <c r="C298" s="154" t="s">
        <v>1149</v>
      </c>
    </row>
    <row r="299" spans="1:3" x14ac:dyDescent="0.25">
      <c r="A299" s="155">
        <v>291</v>
      </c>
      <c r="B299" s="151" t="s">
        <v>1224</v>
      </c>
      <c r="C299" s="154" t="s">
        <v>1149</v>
      </c>
    </row>
    <row r="300" spans="1:3" x14ac:dyDescent="0.25">
      <c r="A300" s="155">
        <v>292</v>
      </c>
      <c r="B300" s="151" t="s">
        <v>1224</v>
      </c>
      <c r="C300" s="154" t="s">
        <v>1149</v>
      </c>
    </row>
    <row r="301" spans="1:3" x14ac:dyDescent="0.25">
      <c r="A301" s="155">
        <v>297</v>
      </c>
      <c r="B301" s="151" t="s">
        <v>1224</v>
      </c>
      <c r="C301" s="154" t="s">
        <v>1149</v>
      </c>
    </row>
    <row r="302" spans="1:3" x14ac:dyDescent="0.25">
      <c r="A302" s="155">
        <v>298</v>
      </c>
      <c r="B302" s="151" t="s">
        <v>1224</v>
      </c>
      <c r="C302" s="154" t="s">
        <v>1149</v>
      </c>
    </row>
    <row r="303" spans="1:3" x14ac:dyDescent="0.25">
      <c r="A303" s="155">
        <v>299</v>
      </c>
      <c r="B303" s="151" t="s">
        <v>1224</v>
      </c>
      <c r="C303" s="154" t="s">
        <v>1149</v>
      </c>
    </row>
    <row r="304" spans="1:3" x14ac:dyDescent="0.25">
      <c r="A304" s="155">
        <v>300</v>
      </c>
      <c r="B304" s="151" t="s">
        <v>1225</v>
      </c>
      <c r="C304" s="154" t="s">
        <v>1169</v>
      </c>
    </row>
    <row r="305" spans="1:3" x14ac:dyDescent="0.25">
      <c r="A305" s="155">
        <v>301</v>
      </c>
      <c r="B305" s="151" t="s">
        <v>1226</v>
      </c>
      <c r="C305" s="154" t="s">
        <v>1169</v>
      </c>
    </row>
    <row r="306" spans="1:3" x14ac:dyDescent="0.25">
      <c r="A306" s="155">
        <v>302</v>
      </c>
      <c r="B306" s="151" t="s">
        <v>1227</v>
      </c>
      <c r="C306" s="154" t="s">
        <v>1169</v>
      </c>
    </row>
    <row r="307" spans="1:3" x14ac:dyDescent="0.25">
      <c r="A307" s="155">
        <v>303</v>
      </c>
      <c r="B307" s="151" t="s">
        <v>1224</v>
      </c>
      <c r="C307" s="154" t="s">
        <v>1149</v>
      </c>
    </row>
    <row r="308" spans="1:3" x14ac:dyDescent="0.25">
      <c r="A308" s="155">
        <v>304</v>
      </c>
      <c r="B308" s="151" t="s">
        <v>1224</v>
      </c>
      <c r="C308" s="154" t="s">
        <v>1149</v>
      </c>
    </row>
    <row r="309" spans="1:3" x14ac:dyDescent="0.25">
      <c r="A309" s="155">
        <v>305</v>
      </c>
      <c r="B309" s="151" t="s">
        <v>1228</v>
      </c>
      <c r="C309" s="154" t="s">
        <v>1169</v>
      </c>
    </row>
    <row r="310" spans="1:3" x14ac:dyDescent="0.25">
      <c r="A310" s="155">
        <v>306</v>
      </c>
      <c r="B310" s="151" t="s">
        <v>1228</v>
      </c>
      <c r="C310" s="154" t="s">
        <v>1169</v>
      </c>
    </row>
    <row r="311" spans="1:3" x14ac:dyDescent="0.25">
      <c r="A311" s="155">
        <v>307</v>
      </c>
      <c r="B311" s="151" t="s">
        <v>1228</v>
      </c>
      <c r="C311" s="154" t="s">
        <v>1169</v>
      </c>
    </row>
    <row r="312" spans="1:3" x14ac:dyDescent="0.25">
      <c r="A312" s="155">
        <v>308</v>
      </c>
      <c r="B312" s="151" t="s">
        <v>1228</v>
      </c>
      <c r="C312" s="154" t="s">
        <v>1169</v>
      </c>
    </row>
    <row r="313" spans="1:3" x14ac:dyDescent="0.25">
      <c r="A313" s="155">
        <v>309</v>
      </c>
      <c r="B313" s="151" t="s">
        <v>1229</v>
      </c>
      <c r="C313" s="154" t="s">
        <v>1169</v>
      </c>
    </row>
    <row r="314" spans="1:3" x14ac:dyDescent="0.25">
      <c r="A314" s="155">
        <v>310</v>
      </c>
      <c r="B314" s="151" t="s">
        <v>1230</v>
      </c>
      <c r="C314" s="154" t="s">
        <v>1169</v>
      </c>
    </row>
    <row r="315" spans="1:3" x14ac:dyDescent="0.25">
      <c r="A315" s="155">
        <v>312</v>
      </c>
      <c r="B315" s="151" t="s">
        <v>1231</v>
      </c>
      <c r="C315" s="154" t="s">
        <v>1169</v>
      </c>
    </row>
    <row r="316" spans="1:3" x14ac:dyDescent="0.25">
      <c r="A316" s="155">
        <v>313</v>
      </c>
      <c r="B316" s="151" t="s">
        <v>1232</v>
      </c>
      <c r="C316" s="154" t="s">
        <v>1149</v>
      </c>
    </row>
    <row r="317" spans="1:3" x14ac:dyDescent="0.25">
      <c r="A317" s="155">
        <v>314</v>
      </c>
      <c r="B317" s="151" t="s">
        <v>1233</v>
      </c>
      <c r="C317" s="154" t="s">
        <v>1149</v>
      </c>
    </row>
    <row r="318" spans="1:3" x14ac:dyDescent="0.25">
      <c r="A318" s="155">
        <v>315</v>
      </c>
      <c r="B318" s="151" t="s">
        <v>1234</v>
      </c>
      <c r="C318" s="154" t="s">
        <v>1149</v>
      </c>
    </row>
    <row r="319" spans="1:3" x14ac:dyDescent="0.25">
      <c r="A319" s="155">
        <v>316</v>
      </c>
      <c r="B319" s="151" t="s">
        <v>1235</v>
      </c>
      <c r="C319" s="154" t="s">
        <v>1169</v>
      </c>
    </row>
    <row r="320" spans="1:3" x14ac:dyDescent="0.25">
      <c r="A320" s="155">
        <v>317</v>
      </c>
      <c r="B320" s="151" t="s">
        <v>1235</v>
      </c>
      <c r="C320" s="154" t="s">
        <v>1169</v>
      </c>
    </row>
    <row r="321" spans="1:3" x14ac:dyDescent="0.25">
      <c r="A321" s="155">
        <v>318</v>
      </c>
      <c r="B321" s="151" t="s">
        <v>1235</v>
      </c>
      <c r="C321" s="154" t="s">
        <v>1169</v>
      </c>
    </row>
    <row r="322" spans="1:3" x14ac:dyDescent="0.25">
      <c r="A322" s="155">
        <v>319</v>
      </c>
      <c r="B322" s="151" t="s">
        <v>1236</v>
      </c>
      <c r="C322" s="154" t="s">
        <v>1169</v>
      </c>
    </row>
    <row r="323" spans="1:3" x14ac:dyDescent="0.25">
      <c r="A323" s="155">
        <v>320</v>
      </c>
      <c r="B323" s="151" t="s">
        <v>1235</v>
      </c>
      <c r="C323" s="154" t="s">
        <v>1169</v>
      </c>
    </row>
    <row r="324" spans="1:3" x14ac:dyDescent="0.25">
      <c r="A324" s="155">
        <v>321</v>
      </c>
      <c r="B324" s="151" t="s">
        <v>1235</v>
      </c>
      <c r="C324" s="154" t="s">
        <v>1169</v>
      </c>
    </row>
    <row r="325" spans="1:3" x14ac:dyDescent="0.25">
      <c r="A325" s="155">
        <v>322</v>
      </c>
      <c r="B325" s="151" t="s">
        <v>1235</v>
      </c>
      <c r="C325" s="154" t="s">
        <v>1169</v>
      </c>
    </row>
    <row r="326" spans="1:3" x14ac:dyDescent="0.25">
      <c r="A326" s="155">
        <v>323</v>
      </c>
      <c r="B326" s="151" t="s">
        <v>1235</v>
      </c>
      <c r="C326" s="154" t="s">
        <v>1169</v>
      </c>
    </row>
    <row r="327" spans="1:3" x14ac:dyDescent="0.25">
      <c r="A327" s="155">
        <v>324</v>
      </c>
      <c r="B327" s="151" t="s">
        <v>1237</v>
      </c>
      <c r="C327" s="154" t="s">
        <v>1169</v>
      </c>
    </row>
    <row r="328" spans="1:3" x14ac:dyDescent="0.25">
      <c r="A328" s="155">
        <v>325</v>
      </c>
      <c r="B328" s="151" t="s">
        <v>1238</v>
      </c>
      <c r="C328" s="154" t="s">
        <v>1169</v>
      </c>
    </row>
    <row r="329" spans="1:3" x14ac:dyDescent="0.25">
      <c r="A329" s="155">
        <v>326</v>
      </c>
      <c r="B329" s="151" t="s">
        <v>1238</v>
      </c>
      <c r="C329" s="154" t="s">
        <v>1169</v>
      </c>
    </row>
    <row r="330" spans="1:3" x14ac:dyDescent="0.25">
      <c r="A330" s="155">
        <v>327</v>
      </c>
      <c r="B330" s="151" t="s">
        <v>1238</v>
      </c>
      <c r="C330" s="154" t="s">
        <v>1169</v>
      </c>
    </row>
    <row r="331" spans="1:3" x14ac:dyDescent="0.25">
      <c r="A331" s="155">
        <v>328</v>
      </c>
      <c r="B331" s="151" t="s">
        <v>1238</v>
      </c>
      <c r="C331" s="154" t="s">
        <v>1169</v>
      </c>
    </row>
    <row r="332" spans="1:3" x14ac:dyDescent="0.25">
      <c r="A332" s="155">
        <v>329</v>
      </c>
      <c r="B332" s="151" t="s">
        <v>1238</v>
      </c>
      <c r="C332" s="154" t="s">
        <v>1169</v>
      </c>
    </row>
    <row r="333" spans="1:3" x14ac:dyDescent="0.25">
      <c r="A333" s="155">
        <v>330</v>
      </c>
      <c r="B333" s="151" t="s">
        <v>1238</v>
      </c>
      <c r="C333" s="154" t="s">
        <v>1169</v>
      </c>
    </row>
    <row r="334" spans="1:3" x14ac:dyDescent="0.25">
      <c r="A334" s="155">
        <v>331</v>
      </c>
      <c r="B334" s="151" t="s">
        <v>1238</v>
      </c>
      <c r="C334" s="154" t="s">
        <v>1169</v>
      </c>
    </row>
    <row r="335" spans="1:3" x14ac:dyDescent="0.25">
      <c r="A335" s="155">
        <v>332</v>
      </c>
      <c r="B335" s="151" t="s">
        <v>1238</v>
      </c>
      <c r="C335" s="154" t="s">
        <v>1149</v>
      </c>
    </row>
    <row r="336" spans="1:3" x14ac:dyDescent="0.25">
      <c r="A336" s="155">
        <v>334</v>
      </c>
      <c r="B336" s="151" t="s">
        <v>1239</v>
      </c>
      <c r="C336" s="154" t="s">
        <v>1169</v>
      </c>
    </row>
    <row r="337" spans="1:3" x14ac:dyDescent="0.25">
      <c r="A337" s="155">
        <v>335</v>
      </c>
      <c r="B337" s="151" t="s">
        <v>1240</v>
      </c>
      <c r="C337" s="154" t="s">
        <v>1169</v>
      </c>
    </row>
    <row r="338" spans="1:3" x14ac:dyDescent="0.25">
      <c r="A338" s="155">
        <v>336</v>
      </c>
      <c r="B338" s="151" t="s">
        <v>1241</v>
      </c>
      <c r="C338" s="154" t="s">
        <v>1149</v>
      </c>
    </row>
    <row r="339" spans="1:3" x14ac:dyDescent="0.25">
      <c r="A339" s="155">
        <v>337</v>
      </c>
      <c r="B339" s="151" t="s">
        <v>1241</v>
      </c>
      <c r="C339" s="154" t="s">
        <v>1149</v>
      </c>
    </row>
    <row r="340" spans="1:3" x14ac:dyDescent="0.25">
      <c r="A340" s="155">
        <v>338</v>
      </c>
      <c r="B340" s="151" t="s">
        <v>1242</v>
      </c>
      <c r="C340" s="154" t="s">
        <v>1169</v>
      </c>
    </row>
    <row r="341" spans="1:3" x14ac:dyDescent="0.25">
      <c r="A341" s="155">
        <v>339</v>
      </c>
      <c r="B341" s="151" t="s">
        <v>1243</v>
      </c>
      <c r="C341" s="154" t="s">
        <v>1149</v>
      </c>
    </row>
    <row r="342" spans="1:3" x14ac:dyDescent="0.25">
      <c r="A342" s="155">
        <v>340</v>
      </c>
      <c r="B342" s="151" t="s">
        <v>1243</v>
      </c>
      <c r="C342" s="154" t="s">
        <v>1149</v>
      </c>
    </row>
    <row r="343" spans="1:3" x14ac:dyDescent="0.25">
      <c r="A343" s="155">
        <v>341</v>
      </c>
      <c r="B343" s="151" t="s">
        <v>1243</v>
      </c>
      <c r="C343" s="154" t="s">
        <v>1149</v>
      </c>
    </row>
    <row r="344" spans="1:3" x14ac:dyDescent="0.25">
      <c r="A344" s="155">
        <v>342</v>
      </c>
      <c r="B344" s="151" t="s">
        <v>1244</v>
      </c>
      <c r="C344" s="154" t="s">
        <v>1169</v>
      </c>
    </row>
    <row r="345" spans="1:3" x14ac:dyDescent="0.25">
      <c r="A345" s="155">
        <v>343</v>
      </c>
      <c r="B345" s="151" t="s">
        <v>1245</v>
      </c>
      <c r="C345" s="154" t="s">
        <v>1169</v>
      </c>
    </row>
    <row r="346" spans="1:3" x14ac:dyDescent="0.25">
      <c r="A346" s="155">
        <v>344</v>
      </c>
      <c r="B346" s="151" t="s">
        <v>1246</v>
      </c>
      <c r="C346" s="154" t="s">
        <v>1169</v>
      </c>
    </row>
    <row r="347" spans="1:3" x14ac:dyDescent="0.25">
      <c r="A347" s="155">
        <v>344</v>
      </c>
      <c r="B347" s="151" t="s">
        <v>1246</v>
      </c>
      <c r="C347" s="154" t="s">
        <v>1149</v>
      </c>
    </row>
    <row r="348" spans="1:3" x14ac:dyDescent="0.25">
      <c r="A348" s="155">
        <v>345</v>
      </c>
      <c r="B348" s="151" t="s">
        <v>1247</v>
      </c>
      <c r="C348" s="154" t="s">
        <v>1169</v>
      </c>
    </row>
    <row r="349" spans="1:3" x14ac:dyDescent="0.25">
      <c r="A349" s="155">
        <v>346</v>
      </c>
      <c r="B349" s="151" t="s">
        <v>1248</v>
      </c>
      <c r="C349" s="154" t="s">
        <v>1149</v>
      </c>
    </row>
    <row r="350" spans="1:3" x14ac:dyDescent="0.25">
      <c r="A350" s="155">
        <v>347</v>
      </c>
      <c r="B350" s="151" t="s">
        <v>1249</v>
      </c>
      <c r="C350" s="154" t="s">
        <v>1149</v>
      </c>
    </row>
    <row r="351" spans="1:3" x14ac:dyDescent="0.25">
      <c r="A351" s="155">
        <v>348</v>
      </c>
      <c r="B351" s="151" t="s">
        <v>1249</v>
      </c>
      <c r="C351" s="154" t="s">
        <v>1149</v>
      </c>
    </row>
    <row r="352" spans="1:3" x14ac:dyDescent="0.25">
      <c r="A352" s="155">
        <v>349</v>
      </c>
      <c r="B352" s="151" t="s">
        <v>1195</v>
      </c>
      <c r="C352" s="154" t="s">
        <v>1169</v>
      </c>
    </row>
    <row r="353" spans="1:3" x14ac:dyDescent="0.25">
      <c r="A353" s="155">
        <v>350</v>
      </c>
      <c r="B353" s="151" t="s">
        <v>1250</v>
      </c>
      <c r="C353" s="154" t="s">
        <v>1149</v>
      </c>
    </row>
    <row r="354" spans="1:3" x14ac:dyDescent="0.25">
      <c r="A354" s="155">
        <v>351</v>
      </c>
      <c r="B354" s="151" t="s">
        <v>1251</v>
      </c>
      <c r="C354" s="154" t="s">
        <v>1169</v>
      </c>
    </row>
    <row r="355" spans="1:3" x14ac:dyDescent="0.25">
      <c r="A355" s="155">
        <v>352</v>
      </c>
      <c r="B355" s="151" t="s">
        <v>1252</v>
      </c>
      <c r="C355" s="154" t="s">
        <v>1169</v>
      </c>
    </row>
    <row r="356" spans="1:3" x14ac:dyDescent="0.25">
      <c r="A356" s="155">
        <v>353</v>
      </c>
      <c r="B356" s="151" t="s">
        <v>1253</v>
      </c>
      <c r="C356" s="154" t="s">
        <v>1169</v>
      </c>
    </row>
    <row r="357" spans="1:3" x14ac:dyDescent="0.25">
      <c r="A357" s="155">
        <v>354</v>
      </c>
      <c r="B357" s="151" t="s">
        <v>1170</v>
      </c>
      <c r="C357" s="154" t="s">
        <v>1149</v>
      </c>
    </row>
    <row r="358" spans="1:3" x14ac:dyDescent="0.25">
      <c r="A358" s="155">
        <v>355</v>
      </c>
      <c r="B358" s="151" t="s">
        <v>1254</v>
      </c>
      <c r="C358" s="154" t="s">
        <v>1169</v>
      </c>
    </row>
    <row r="359" spans="1:3" x14ac:dyDescent="0.25">
      <c r="A359" s="155">
        <v>357</v>
      </c>
      <c r="B359" s="151" t="s">
        <v>1255</v>
      </c>
      <c r="C359" s="154" t="s">
        <v>1149</v>
      </c>
    </row>
    <row r="360" spans="1:3" x14ac:dyDescent="0.25">
      <c r="A360" s="155">
        <v>358</v>
      </c>
      <c r="B360" s="151" t="s">
        <v>1255</v>
      </c>
      <c r="C360" s="154" t="s">
        <v>1149</v>
      </c>
    </row>
    <row r="361" spans="1:3" x14ac:dyDescent="0.25">
      <c r="A361" s="155">
        <v>359</v>
      </c>
      <c r="B361" s="151" t="s">
        <v>1255</v>
      </c>
      <c r="C361" s="154" t="s">
        <v>1149</v>
      </c>
    </row>
    <row r="362" spans="1:3" x14ac:dyDescent="0.25">
      <c r="A362" s="155">
        <v>360</v>
      </c>
      <c r="B362" s="151" t="s">
        <v>1255</v>
      </c>
      <c r="C362" s="154" t="s">
        <v>1149</v>
      </c>
    </row>
    <row r="363" spans="1:3" x14ac:dyDescent="0.25">
      <c r="A363" s="155">
        <v>361</v>
      </c>
      <c r="B363" s="151" t="s">
        <v>1255</v>
      </c>
      <c r="C363" s="154" t="s">
        <v>1149</v>
      </c>
    </row>
    <row r="364" spans="1:3" x14ac:dyDescent="0.25">
      <c r="A364" s="155">
        <v>362</v>
      </c>
      <c r="B364" s="151" t="s">
        <v>1255</v>
      </c>
      <c r="C364" s="154" t="s">
        <v>1149</v>
      </c>
    </row>
    <row r="365" spans="1:3" x14ac:dyDescent="0.25">
      <c r="A365" s="155">
        <v>363</v>
      </c>
      <c r="B365" s="151" t="s">
        <v>1255</v>
      </c>
      <c r="C365" s="154" t="s">
        <v>1149</v>
      </c>
    </row>
    <row r="366" spans="1:3" x14ac:dyDescent="0.25">
      <c r="A366" s="155">
        <v>364</v>
      </c>
      <c r="B366" s="151" t="s">
        <v>1255</v>
      </c>
      <c r="C366" s="154" t="s">
        <v>1149</v>
      </c>
    </row>
    <row r="367" spans="1:3" x14ac:dyDescent="0.25">
      <c r="A367" s="155">
        <v>365</v>
      </c>
      <c r="B367" s="151" t="s">
        <v>1255</v>
      </c>
      <c r="C367" s="154" t="s">
        <v>1149</v>
      </c>
    </row>
    <row r="368" spans="1:3" x14ac:dyDescent="0.25">
      <c r="A368" s="155">
        <v>366</v>
      </c>
      <c r="B368" s="151" t="s">
        <v>1255</v>
      </c>
      <c r="C368" s="154" t="s">
        <v>1149</v>
      </c>
    </row>
    <row r="369" spans="1:3" x14ac:dyDescent="0.25">
      <c r="A369" s="155">
        <v>367</v>
      </c>
      <c r="B369" s="151" t="s">
        <v>1255</v>
      </c>
      <c r="C369" s="154" t="s">
        <v>1149</v>
      </c>
    </row>
    <row r="370" spans="1:3" x14ac:dyDescent="0.25">
      <c r="A370" s="155">
        <v>368</v>
      </c>
      <c r="B370" s="151" t="s">
        <v>1255</v>
      </c>
      <c r="C370" s="154" t="s">
        <v>1149</v>
      </c>
    </row>
    <row r="371" spans="1:3" x14ac:dyDescent="0.25">
      <c r="A371" s="155">
        <v>369</v>
      </c>
      <c r="B371" s="151" t="s">
        <v>1255</v>
      </c>
      <c r="C371" s="154" t="s">
        <v>1149</v>
      </c>
    </row>
    <row r="372" spans="1:3" x14ac:dyDescent="0.25">
      <c r="A372" s="155">
        <v>370</v>
      </c>
      <c r="B372" s="151" t="s">
        <v>1255</v>
      </c>
      <c r="C372" s="154" t="s">
        <v>1149</v>
      </c>
    </row>
    <row r="373" spans="1:3" x14ac:dyDescent="0.25">
      <c r="A373" s="155">
        <v>371</v>
      </c>
      <c r="B373" s="151" t="s">
        <v>1255</v>
      </c>
      <c r="C373" s="154" t="s">
        <v>1149</v>
      </c>
    </row>
    <row r="374" spans="1:3" x14ac:dyDescent="0.25">
      <c r="A374" s="155">
        <v>372</v>
      </c>
      <c r="B374" s="151" t="s">
        <v>1235</v>
      </c>
      <c r="C374" s="154" t="s">
        <v>1169</v>
      </c>
    </row>
    <row r="375" spans="1:3" x14ac:dyDescent="0.25">
      <c r="A375" s="155">
        <v>373</v>
      </c>
      <c r="B375" s="151" t="s">
        <v>1183</v>
      </c>
      <c r="C375" s="154" t="s">
        <v>1169</v>
      </c>
    </row>
    <row r="376" spans="1:3" x14ac:dyDescent="0.25">
      <c r="A376" s="155">
        <v>374</v>
      </c>
      <c r="B376" s="151" t="s">
        <v>1183</v>
      </c>
      <c r="C376" s="154" t="s">
        <v>1169</v>
      </c>
    </row>
    <row r="377" spans="1:3" x14ac:dyDescent="0.25">
      <c r="A377" s="155">
        <v>375</v>
      </c>
      <c r="B377" s="151" t="s">
        <v>1183</v>
      </c>
      <c r="C377" s="154" t="s">
        <v>1169</v>
      </c>
    </row>
    <row r="378" spans="1:3" x14ac:dyDescent="0.25">
      <c r="A378" s="155">
        <v>376</v>
      </c>
      <c r="B378" s="151" t="s">
        <v>1183</v>
      </c>
      <c r="C378" s="154" t="s">
        <v>1169</v>
      </c>
    </row>
    <row r="379" spans="1:3" x14ac:dyDescent="0.25">
      <c r="A379" s="155">
        <v>377</v>
      </c>
      <c r="B379" s="151" t="s">
        <v>1183</v>
      </c>
      <c r="C379" s="154" t="s">
        <v>1169</v>
      </c>
    </row>
    <row r="380" spans="1:3" x14ac:dyDescent="0.25">
      <c r="A380" s="155">
        <v>378</v>
      </c>
      <c r="B380" s="151" t="s">
        <v>1183</v>
      </c>
      <c r="C380" s="154" t="s">
        <v>1169</v>
      </c>
    </row>
    <row r="381" spans="1:3" x14ac:dyDescent="0.25">
      <c r="A381" s="155">
        <v>380</v>
      </c>
      <c r="B381" s="151" t="s">
        <v>1183</v>
      </c>
      <c r="C381" s="154" t="s">
        <v>1169</v>
      </c>
    </row>
    <row r="382" spans="1:3" x14ac:dyDescent="0.25">
      <c r="A382" s="155">
        <v>381</v>
      </c>
      <c r="B382" s="151" t="s">
        <v>1183</v>
      </c>
      <c r="C382" s="154" t="s">
        <v>1169</v>
      </c>
    </row>
    <row r="383" spans="1:3" x14ac:dyDescent="0.25">
      <c r="A383" s="155">
        <v>382</v>
      </c>
      <c r="B383" s="151" t="s">
        <v>1183</v>
      </c>
      <c r="C383" s="154" t="s">
        <v>1169</v>
      </c>
    </row>
    <row r="384" spans="1:3" x14ac:dyDescent="0.25">
      <c r="A384" s="155">
        <v>384</v>
      </c>
      <c r="B384" s="151" t="s">
        <v>1195</v>
      </c>
      <c r="C384" s="154" t="s">
        <v>1169</v>
      </c>
    </row>
    <row r="385" spans="1:3" x14ac:dyDescent="0.25">
      <c r="A385" s="155">
        <v>385</v>
      </c>
      <c r="B385" s="151" t="s">
        <v>1183</v>
      </c>
      <c r="C385" s="154" t="s">
        <v>1149</v>
      </c>
    </row>
    <row r="386" spans="1:3" x14ac:dyDescent="0.25">
      <c r="A386" s="155">
        <v>386</v>
      </c>
      <c r="B386" s="151" t="s">
        <v>1162</v>
      </c>
      <c r="C386" s="154" t="s">
        <v>1149</v>
      </c>
    </row>
    <row r="387" spans="1:3" x14ac:dyDescent="0.25">
      <c r="A387" s="155">
        <v>387</v>
      </c>
      <c r="B387" s="151" t="s">
        <v>1188</v>
      </c>
      <c r="C387" s="154" t="s">
        <v>1149</v>
      </c>
    </row>
    <row r="388" spans="1:3" x14ac:dyDescent="0.25">
      <c r="A388" s="155">
        <v>388</v>
      </c>
      <c r="B388" s="151" t="s">
        <v>1183</v>
      </c>
      <c r="C388" s="154" t="s">
        <v>1149</v>
      </c>
    </row>
    <row r="389" spans="1:3" x14ac:dyDescent="0.25">
      <c r="A389" s="155">
        <v>389</v>
      </c>
      <c r="B389" s="151" t="s">
        <v>1174</v>
      </c>
      <c r="C389" s="154" t="s">
        <v>1149</v>
      </c>
    </row>
    <row r="390" spans="1:3" x14ac:dyDescent="0.25">
      <c r="A390" s="155">
        <v>390</v>
      </c>
      <c r="B390" s="151" t="s">
        <v>1183</v>
      </c>
      <c r="C390" s="154" t="s">
        <v>1169</v>
      </c>
    </row>
    <row r="391" spans="1:3" x14ac:dyDescent="0.25">
      <c r="A391" s="155">
        <v>391</v>
      </c>
      <c r="B391" s="151" t="s">
        <v>1256</v>
      </c>
      <c r="C391" s="154" t="s">
        <v>1149</v>
      </c>
    </row>
    <row r="392" spans="1:3" x14ac:dyDescent="0.25">
      <c r="A392" s="155">
        <v>392</v>
      </c>
      <c r="B392" s="151" t="s">
        <v>1257</v>
      </c>
      <c r="C392" s="154" t="s">
        <v>1169</v>
      </c>
    </row>
    <row r="393" spans="1:3" x14ac:dyDescent="0.25">
      <c r="A393" s="155">
        <v>393</v>
      </c>
      <c r="B393" s="151" t="s">
        <v>1258</v>
      </c>
      <c r="C393" s="154" t="s">
        <v>1169</v>
      </c>
    </row>
    <row r="394" spans="1:3" x14ac:dyDescent="0.25">
      <c r="A394" s="155">
        <v>394</v>
      </c>
      <c r="B394" s="151" t="s">
        <v>1214</v>
      </c>
      <c r="C394" s="154" t="s">
        <v>1169</v>
      </c>
    </row>
    <row r="395" spans="1:3" x14ac:dyDescent="0.25">
      <c r="A395" s="155">
        <v>395</v>
      </c>
      <c r="B395" s="151" t="s">
        <v>1259</v>
      </c>
      <c r="C395" s="154" t="s">
        <v>1169</v>
      </c>
    </row>
    <row r="396" spans="1:3" x14ac:dyDescent="0.25">
      <c r="A396" s="155">
        <v>396</v>
      </c>
      <c r="B396" s="151" t="s">
        <v>1193</v>
      </c>
      <c r="C396" s="154" t="s">
        <v>1169</v>
      </c>
    </row>
    <row r="397" spans="1:3" x14ac:dyDescent="0.25">
      <c r="A397" s="155">
        <v>397</v>
      </c>
      <c r="B397" s="151" t="s">
        <v>1260</v>
      </c>
      <c r="C397" s="154" t="s">
        <v>1169</v>
      </c>
    </row>
    <row r="398" spans="1:3" x14ac:dyDescent="0.25">
      <c r="A398" s="155">
        <v>398</v>
      </c>
      <c r="B398" s="151" t="s">
        <v>1261</v>
      </c>
      <c r="C398" s="154" t="s">
        <v>1169</v>
      </c>
    </row>
    <row r="399" spans="1:3" x14ac:dyDescent="0.25">
      <c r="A399" s="155">
        <v>399</v>
      </c>
      <c r="B399" s="151" t="s">
        <v>1262</v>
      </c>
      <c r="C399" s="154" t="s">
        <v>1149</v>
      </c>
    </row>
    <row r="400" spans="1:3" x14ac:dyDescent="0.25">
      <c r="A400" s="155">
        <v>400</v>
      </c>
      <c r="B400" s="151" t="s">
        <v>1213</v>
      </c>
      <c r="C400" s="154" t="s">
        <v>1169</v>
      </c>
    </row>
    <row r="401" spans="1:3" x14ac:dyDescent="0.25">
      <c r="A401" s="155">
        <v>401</v>
      </c>
      <c r="B401" s="151" t="s">
        <v>1263</v>
      </c>
      <c r="C401" s="154" t="s">
        <v>1149</v>
      </c>
    </row>
    <row r="402" spans="1:3" x14ac:dyDescent="0.25">
      <c r="A402" s="155">
        <v>403</v>
      </c>
      <c r="B402" s="151" t="s">
        <v>1168</v>
      </c>
      <c r="C402" s="154" t="s">
        <v>1169</v>
      </c>
    </row>
    <row r="403" spans="1:3" x14ac:dyDescent="0.25">
      <c r="A403" s="155">
        <v>404</v>
      </c>
      <c r="B403" s="151" t="s">
        <v>1264</v>
      </c>
      <c r="C403" s="154" t="s">
        <v>1169</v>
      </c>
    </row>
    <row r="404" spans="1:3" x14ac:dyDescent="0.25">
      <c r="A404" s="155">
        <v>405</v>
      </c>
      <c r="B404" s="151" t="s">
        <v>1265</v>
      </c>
      <c r="C404" s="154" t="s">
        <v>1149</v>
      </c>
    </row>
    <row r="405" spans="1:3" x14ac:dyDescent="0.25">
      <c r="A405" s="155">
        <v>406</v>
      </c>
      <c r="B405" s="151" t="s">
        <v>1266</v>
      </c>
      <c r="C405" s="154" t="s">
        <v>1149</v>
      </c>
    </row>
    <row r="406" spans="1:3" x14ac:dyDescent="0.25">
      <c r="A406" s="155">
        <v>407</v>
      </c>
      <c r="B406" s="151" t="s">
        <v>1267</v>
      </c>
      <c r="C406" s="154" t="s">
        <v>1149</v>
      </c>
    </row>
    <row r="407" spans="1:3" x14ac:dyDescent="0.25">
      <c r="A407" s="155">
        <v>408</v>
      </c>
      <c r="B407" s="151" t="s">
        <v>1268</v>
      </c>
      <c r="C407" s="154" t="s">
        <v>1149</v>
      </c>
    </row>
    <row r="408" spans="1:3" x14ac:dyDescent="0.25">
      <c r="A408" s="155">
        <v>409</v>
      </c>
      <c r="B408" s="151" t="s">
        <v>1269</v>
      </c>
      <c r="C408" s="154" t="s">
        <v>1149</v>
      </c>
    </row>
    <row r="409" spans="1:3" x14ac:dyDescent="0.25">
      <c r="A409" s="155">
        <v>410</v>
      </c>
      <c r="B409" s="151" t="s">
        <v>1270</v>
      </c>
      <c r="C409" s="154" t="s">
        <v>1149</v>
      </c>
    </row>
    <row r="410" spans="1:3" x14ac:dyDescent="0.25">
      <c r="A410" s="155">
        <v>411</v>
      </c>
      <c r="B410" s="151" t="s">
        <v>1271</v>
      </c>
      <c r="C410" s="154" t="s">
        <v>1149</v>
      </c>
    </row>
    <row r="411" spans="1:3" x14ac:dyDescent="0.25">
      <c r="A411" s="155">
        <v>412</v>
      </c>
      <c r="B411" s="151" t="s">
        <v>1272</v>
      </c>
      <c r="C411" s="154" t="s">
        <v>1149</v>
      </c>
    </row>
    <row r="412" spans="1:3" x14ac:dyDescent="0.25">
      <c r="A412" s="155">
        <v>413</v>
      </c>
      <c r="B412" s="151" t="s">
        <v>1273</v>
      </c>
      <c r="C412" s="154" t="s">
        <v>1149</v>
      </c>
    </row>
    <row r="413" spans="1:3" x14ac:dyDescent="0.25">
      <c r="A413" s="155">
        <v>414</v>
      </c>
      <c r="B413" s="151" t="s">
        <v>1274</v>
      </c>
      <c r="C413" s="154" t="s">
        <v>1149</v>
      </c>
    </row>
    <row r="414" spans="1:3" x14ac:dyDescent="0.25">
      <c r="A414" s="155">
        <v>415</v>
      </c>
      <c r="B414" s="151" t="s">
        <v>1275</v>
      </c>
      <c r="C414" s="154" t="s">
        <v>1149</v>
      </c>
    </row>
    <row r="415" spans="1:3" x14ac:dyDescent="0.25">
      <c r="A415" s="155">
        <v>416</v>
      </c>
      <c r="B415" s="151" t="s">
        <v>1276</v>
      </c>
      <c r="C415" s="154" t="s">
        <v>1149</v>
      </c>
    </row>
    <row r="416" spans="1:3" x14ac:dyDescent="0.25">
      <c r="A416" s="155">
        <v>417</v>
      </c>
      <c r="B416" s="151" t="s">
        <v>1277</v>
      </c>
      <c r="C416" s="154" t="s">
        <v>1149</v>
      </c>
    </row>
    <row r="417" spans="1:3" x14ac:dyDescent="0.25">
      <c r="A417" s="155">
        <v>418</v>
      </c>
      <c r="B417" s="151" t="s">
        <v>1278</v>
      </c>
      <c r="C417" s="154" t="s">
        <v>1149</v>
      </c>
    </row>
    <row r="418" spans="1:3" x14ac:dyDescent="0.25">
      <c r="A418" s="155">
        <v>419</v>
      </c>
      <c r="B418" s="151" t="s">
        <v>1279</v>
      </c>
      <c r="C418" s="154" t="s">
        <v>1149</v>
      </c>
    </row>
    <row r="419" spans="1:3" x14ac:dyDescent="0.25">
      <c r="A419" s="155">
        <v>420</v>
      </c>
      <c r="B419" s="151" t="s">
        <v>1280</v>
      </c>
      <c r="C419" s="154" t="s">
        <v>1149</v>
      </c>
    </row>
    <row r="420" spans="1:3" x14ac:dyDescent="0.25">
      <c r="A420" s="155">
        <v>421</v>
      </c>
      <c r="B420" s="151" t="s">
        <v>1281</v>
      </c>
      <c r="C420" s="154" t="s">
        <v>1149</v>
      </c>
    </row>
    <row r="421" spans="1:3" x14ac:dyDescent="0.25">
      <c r="A421" s="155">
        <v>422</v>
      </c>
      <c r="B421" s="151" t="s">
        <v>1282</v>
      </c>
      <c r="C421" s="154" t="s">
        <v>1149</v>
      </c>
    </row>
    <row r="422" spans="1:3" x14ac:dyDescent="0.25">
      <c r="A422" s="155">
        <v>423</v>
      </c>
      <c r="B422" s="151" t="s">
        <v>1283</v>
      </c>
      <c r="C422" s="154" t="s">
        <v>1149</v>
      </c>
    </row>
    <row r="423" spans="1:3" x14ac:dyDescent="0.25">
      <c r="A423" s="155">
        <v>424</v>
      </c>
      <c r="B423" s="151" t="s">
        <v>1284</v>
      </c>
      <c r="C423" s="154" t="s">
        <v>1149</v>
      </c>
    </row>
    <row r="424" spans="1:3" x14ac:dyDescent="0.25">
      <c r="A424" s="155">
        <v>425</v>
      </c>
      <c r="B424" s="151" t="s">
        <v>1285</v>
      </c>
      <c r="C424" s="154" t="s">
        <v>1169</v>
      </c>
    </row>
    <row r="425" spans="1:3" x14ac:dyDescent="0.25">
      <c r="A425" s="155">
        <v>426</v>
      </c>
      <c r="B425" s="151" t="s">
        <v>1195</v>
      </c>
      <c r="C425" s="154" t="s">
        <v>1169</v>
      </c>
    </row>
    <row r="426" spans="1:3" x14ac:dyDescent="0.25">
      <c r="A426" s="155">
        <v>427</v>
      </c>
      <c r="B426" s="151" t="s">
        <v>1286</v>
      </c>
      <c r="C426" s="154" t="s">
        <v>1169</v>
      </c>
    </row>
    <row r="427" spans="1:3" x14ac:dyDescent="0.25">
      <c r="A427" s="155">
        <v>428</v>
      </c>
      <c r="B427" s="151" t="s">
        <v>1287</v>
      </c>
      <c r="C427" s="154" t="s">
        <v>1288</v>
      </c>
    </row>
    <row r="428" spans="1:3" x14ac:dyDescent="0.25">
      <c r="A428" s="155">
        <v>429</v>
      </c>
      <c r="B428" s="151" t="s">
        <v>1289</v>
      </c>
      <c r="C428" s="154" t="s">
        <v>1288</v>
      </c>
    </row>
    <row r="429" spans="1:3" x14ac:dyDescent="0.25">
      <c r="A429" s="155">
        <v>430</v>
      </c>
      <c r="B429" s="151" t="s">
        <v>1290</v>
      </c>
      <c r="C429" s="154" t="s">
        <v>1288</v>
      </c>
    </row>
    <row r="430" spans="1:3" x14ac:dyDescent="0.25">
      <c r="A430" s="155">
        <v>431</v>
      </c>
      <c r="B430" s="151" t="s">
        <v>1291</v>
      </c>
      <c r="C430" s="154" t="s">
        <v>1288</v>
      </c>
    </row>
    <row r="431" spans="1:3" x14ac:dyDescent="0.25">
      <c r="A431" s="155">
        <v>432</v>
      </c>
      <c r="B431" s="151" t="s">
        <v>1195</v>
      </c>
      <c r="C431" s="154" t="s">
        <v>1169</v>
      </c>
    </row>
    <row r="432" spans="1:3" x14ac:dyDescent="0.25">
      <c r="A432" s="155">
        <v>434</v>
      </c>
      <c r="B432" s="151" t="s">
        <v>1292</v>
      </c>
      <c r="C432" s="154" t="s">
        <v>1149</v>
      </c>
    </row>
    <row r="433" spans="1:3" x14ac:dyDescent="0.25">
      <c r="A433" s="155">
        <v>435</v>
      </c>
      <c r="B433" s="151" t="s">
        <v>1293</v>
      </c>
      <c r="C433" s="154" t="s">
        <v>1169</v>
      </c>
    </row>
    <row r="434" spans="1:3" x14ac:dyDescent="0.25">
      <c r="A434" s="155">
        <v>436</v>
      </c>
      <c r="B434" s="151" t="s">
        <v>1294</v>
      </c>
      <c r="C434" s="154" t="s">
        <v>1169</v>
      </c>
    </row>
    <row r="435" spans="1:3" x14ac:dyDescent="0.25">
      <c r="A435" s="155">
        <v>437</v>
      </c>
      <c r="B435" s="151" t="s">
        <v>1295</v>
      </c>
      <c r="C435" s="154" t="s">
        <v>1169</v>
      </c>
    </row>
    <row r="436" spans="1:3" x14ac:dyDescent="0.25">
      <c r="A436" s="155">
        <v>439</v>
      </c>
      <c r="B436" s="151" t="s">
        <v>1296</v>
      </c>
      <c r="C436" s="154" t="s">
        <v>1169</v>
      </c>
    </row>
    <row r="437" spans="1:3" x14ac:dyDescent="0.25">
      <c r="A437" s="155">
        <v>440</v>
      </c>
      <c r="B437" s="151" t="s">
        <v>1297</v>
      </c>
      <c r="C437" s="154" t="s">
        <v>1169</v>
      </c>
    </row>
    <row r="438" spans="1:3" x14ac:dyDescent="0.25">
      <c r="A438" s="155">
        <v>441</v>
      </c>
      <c r="B438" s="151" t="s">
        <v>1199</v>
      </c>
      <c r="C438" s="154" t="s">
        <v>1169</v>
      </c>
    </row>
    <row r="439" spans="1:3" x14ac:dyDescent="0.25">
      <c r="A439" s="155">
        <v>442</v>
      </c>
      <c r="B439" s="151" t="s">
        <v>1195</v>
      </c>
      <c r="C439" s="154" t="s">
        <v>1149</v>
      </c>
    </row>
    <row r="440" spans="1:3" x14ac:dyDescent="0.25">
      <c r="A440" s="155">
        <v>443</v>
      </c>
      <c r="B440" s="151" t="s">
        <v>1235</v>
      </c>
      <c r="C440" s="154" t="s">
        <v>1169</v>
      </c>
    </row>
    <row r="441" spans="1:3" x14ac:dyDescent="0.25">
      <c r="A441" s="155">
        <v>444</v>
      </c>
      <c r="B441" s="151" t="s">
        <v>1238</v>
      </c>
      <c r="C441" s="154" t="s">
        <v>1169</v>
      </c>
    </row>
    <row r="442" spans="1:3" x14ac:dyDescent="0.25">
      <c r="A442" s="155">
        <v>444</v>
      </c>
      <c r="B442" s="151" t="s">
        <v>1238</v>
      </c>
      <c r="C442" s="154" t="s">
        <v>1149</v>
      </c>
    </row>
    <row r="443" spans="1:3" x14ac:dyDescent="0.25">
      <c r="A443" s="155">
        <v>445</v>
      </c>
      <c r="B443" s="151" t="s">
        <v>1298</v>
      </c>
      <c r="C443" s="154" t="s">
        <v>1169</v>
      </c>
    </row>
    <row r="444" spans="1:3" x14ac:dyDescent="0.25">
      <c r="A444" s="155">
        <v>446</v>
      </c>
      <c r="B444" s="151" t="s">
        <v>1298</v>
      </c>
      <c r="C444" s="154" t="s">
        <v>1169</v>
      </c>
    </row>
    <row r="445" spans="1:3" x14ac:dyDescent="0.25">
      <c r="A445" s="155">
        <v>447</v>
      </c>
      <c r="B445" s="151" t="s">
        <v>1209</v>
      </c>
      <c r="C445" s="154" t="s">
        <v>1169</v>
      </c>
    </row>
    <row r="446" spans="1:3" x14ac:dyDescent="0.25">
      <c r="A446" s="155">
        <v>448</v>
      </c>
      <c r="B446" s="151" t="s">
        <v>1209</v>
      </c>
      <c r="C446" s="154" t="s">
        <v>1169</v>
      </c>
    </row>
    <row r="447" spans="1:3" x14ac:dyDescent="0.25">
      <c r="A447" s="155">
        <v>449</v>
      </c>
      <c r="B447" s="151" t="s">
        <v>1209</v>
      </c>
      <c r="C447" s="154" t="s">
        <v>1169</v>
      </c>
    </row>
    <row r="448" spans="1:3" x14ac:dyDescent="0.25">
      <c r="A448" s="155">
        <v>450</v>
      </c>
      <c r="B448" s="151" t="s">
        <v>1209</v>
      </c>
      <c r="C448" s="154" t="s">
        <v>1169</v>
      </c>
    </row>
    <row r="449" spans="1:3" x14ac:dyDescent="0.25">
      <c r="A449" s="155">
        <v>451</v>
      </c>
      <c r="B449" s="151" t="s">
        <v>1209</v>
      </c>
      <c r="C449" s="154" t="s">
        <v>1169</v>
      </c>
    </row>
    <row r="450" spans="1:3" x14ac:dyDescent="0.25">
      <c r="A450" s="155">
        <v>452</v>
      </c>
      <c r="B450" s="151" t="s">
        <v>1209</v>
      </c>
      <c r="C450" s="154" t="s">
        <v>1169</v>
      </c>
    </row>
    <row r="451" spans="1:3" x14ac:dyDescent="0.25">
      <c r="A451" s="155">
        <v>453</v>
      </c>
      <c r="B451" s="151" t="s">
        <v>1209</v>
      </c>
      <c r="C451" s="154" t="s">
        <v>1169</v>
      </c>
    </row>
    <row r="452" spans="1:3" x14ac:dyDescent="0.25">
      <c r="A452" s="155">
        <v>454</v>
      </c>
      <c r="B452" s="151" t="s">
        <v>1209</v>
      </c>
      <c r="C452" s="154" t="s">
        <v>1169</v>
      </c>
    </row>
    <row r="453" spans="1:3" x14ac:dyDescent="0.25">
      <c r="A453" s="155">
        <v>455</v>
      </c>
      <c r="B453" s="151" t="s">
        <v>1209</v>
      </c>
      <c r="C453" s="154" t="s">
        <v>1169</v>
      </c>
    </row>
    <row r="454" spans="1:3" x14ac:dyDescent="0.25">
      <c r="A454" s="155">
        <v>456</v>
      </c>
      <c r="B454" s="151" t="s">
        <v>1209</v>
      </c>
      <c r="C454" s="154" t="s">
        <v>1169</v>
      </c>
    </row>
    <row r="455" spans="1:3" x14ac:dyDescent="0.25">
      <c r="A455" s="155">
        <v>459</v>
      </c>
      <c r="B455" s="151" t="s">
        <v>1209</v>
      </c>
      <c r="C455" s="154" t="s">
        <v>1169</v>
      </c>
    </row>
    <row r="456" spans="1:3" x14ac:dyDescent="0.25">
      <c r="A456" s="155">
        <v>460</v>
      </c>
      <c r="B456" s="151" t="s">
        <v>1299</v>
      </c>
      <c r="C456" s="154" t="s">
        <v>1149</v>
      </c>
    </row>
    <row r="457" spans="1:3" x14ac:dyDescent="0.25">
      <c r="A457" s="155">
        <v>461</v>
      </c>
      <c r="B457" s="151" t="s">
        <v>1299</v>
      </c>
      <c r="C457" s="154" t="s">
        <v>1149</v>
      </c>
    </row>
    <row r="458" spans="1:3" x14ac:dyDescent="0.25">
      <c r="A458" s="155">
        <v>462</v>
      </c>
      <c r="B458" s="151" t="s">
        <v>1300</v>
      </c>
      <c r="C458" s="154" t="s">
        <v>1149</v>
      </c>
    </row>
    <row r="459" spans="1:3" x14ac:dyDescent="0.25">
      <c r="A459" s="155">
        <v>463</v>
      </c>
      <c r="B459" s="151" t="s">
        <v>1301</v>
      </c>
      <c r="C459" s="154" t="s">
        <v>1149</v>
      </c>
    </row>
    <row r="460" spans="1:3" x14ac:dyDescent="0.25">
      <c r="A460" s="155">
        <v>464</v>
      </c>
      <c r="B460" s="151" t="s">
        <v>1302</v>
      </c>
      <c r="C460" s="154" t="s">
        <v>1169</v>
      </c>
    </row>
    <row r="461" spans="1:3" x14ac:dyDescent="0.25">
      <c r="A461" s="155">
        <v>465</v>
      </c>
      <c r="B461" s="151" t="s">
        <v>1303</v>
      </c>
      <c r="C461" s="154" t="s">
        <v>1169</v>
      </c>
    </row>
    <row r="462" spans="1:3" x14ac:dyDescent="0.25">
      <c r="A462" s="155">
        <v>466</v>
      </c>
      <c r="B462" s="151" t="s">
        <v>1304</v>
      </c>
      <c r="C462" s="154" t="s">
        <v>1169</v>
      </c>
    </row>
    <row r="463" spans="1:3" x14ac:dyDescent="0.25">
      <c r="A463" s="155">
        <v>467</v>
      </c>
      <c r="B463" s="151" t="s">
        <v>1304</v>
      </c>
      <c r="C463" s="154" t="s">
        <v>1169</v>
      </c>
    </row>
    <row r="464" spans="1:3" x14ac:dyDescent="0.25">
      <c r="A464" s="155">
        <v>468</v>
      </c>
      <c r="B464" s="151" t="s">
        <v>1304</v>
      </c>
      <c r="C464" s="154" t="s">
        <v>1169</v>
      </c>
    </row>
    <row r="465" spans="1:3" x14ac:dyDescent="0.25">
      <c r="A465" s="155">
        <v>469</v>
      </c>
      <c r="B465" s="151" t="s">
        <v>1304</v>
      </c>
      <c r="C465" s="154" t="s">
        <v>1169</v>
      </c>
    </row>
    <row r="466" spans="1:3" x14ac:dyDescent="0.25">
      <c r="A466" s="155">
        <v>470</v>
      </c>
      <c r="B466" s="151" t="s">
        <v>1304</v>
      </c>
      <c r="C466" s="154" t="s">
        <v>1169</v>
      </c>
    </row>
    <row r="467" spans="1:3" x14ac:dyDescent="0.25">
      <c r="A467" s="155">
        <v>473</v>
      </c>
      <c r="B467" s="151" t="s">
        <v>1305</v>
      </c>
      <c r="C467" s="154" t="s">
        <v>1169</v>
      </c>
    </row>
    <row r="468" spans="1:3" x14ac:dyDescent="0.25">
      <c r="A468" s="155">
        <v>474</v>
      </c>
      <c r="B468" s="151" t="s">
        <v>1306</v>
      </c>
      <c r="C468" s="154" t="s">
        <v>1149</v>
      </c>
    </row>
    <row r="469" spans="1:3" x14ac:dyDescent="0.25">
      <c r="A469" s="155">
        <v>475</v>
      </c>
      <c r="B469" s="151" t="s">
        <v>1307</v>
      </c>
      <c r="C469" s="154" t="s">
        <v>1169</v>
      </c>
    </row>
    <row r="470" spans="1:3" x14ac:dyDescent="0.25">
      <c r="A470" s="155">
        <v>476</v>
      </c>
      <c r="B470" s="151" t="s">
        <v>1308</v>
      </c>
      <c r="C470" s="154" t="s">
        <v>1149</v>
      </c>
    </row>
    <row r="471" spans="1:3" x14ac:dyDescent="0.25">
      <c r="A471" s="155">
        <v>477</v>
      </c>
      <c r="B471" s="151" t="s">
        <v>1308</v>
      </c>
      <c r="C471" s="154" t="s">
        <v>1149</v>
      </c>
    </row>
    <row r="472" spans="1:3" x14ac:dyDescent="0.25">
      <c r="A472" s="155">
        <v>478</v>
      </c>
      <c r="B472" s="151" t="s">
        <v>1238</v>
      </c>
      <c r="C472" s="154" t="s">
        <v>1169</v>
      </c>
    </row>
    <row r="473" spans="1:3" x14ac:dyDescent="0.25">
      <c r="A473" s="155">
        <v>479</v>
      </c>
      <c r="B473" s="151" t="s">
        <v>1296</v>
      </c>
      <c r="C473" s="154" t="s">
        <v>1169</v>
      </c>
    </row>
    <row r="474" spans="1:3" x14ac:dyDescent="0.25">
      <c r="A474" s="155">
        <v>480</v>
      </c>
      <c r="B474" s="151" t="s">
        <v>1296</v>
      </c>
      <c r="C474" s="154" t="s">
        <v>1169</v>
      </c>
    </row>
    <row r="475" spans="1:3" x14ac:dyDescent="0.25">
      <c r="A475" s="155">
        <v>481</v>
      </c>
      <c r="B475" s="151" t="s">
        <v>1296</v>
      </c>
      <c r="C475" s="154" t="s">
        <v>1169</v>
      </c>
    </row>
    <row r="476" spans="1:3" x14ac:dyDescent="0.25">
      <c r="A476" s="155">
        <v>482</v>
      </c>
      <c r="B476" s="151" t="s">
        <v>1309</v>
      </c>
      <c r="C476" s="154" t="s">
        <v>1310</v>
      </c>
    </row>
    <row r="477" spans="1:3" x14ac:dyDescent="0.25">
      <c r="A477" s="155">
        <v>483</v>
      </c>
      <c r="B477" s="151" t="s">
        <v>1311</v>
      </c>
      <c r="C477" s="154" t="s">
        <v>1310</v>
      </c>
    </row>
    <row r="478" spans="1:3" x14ac:dyDescent="0.25">
      <c r="A478" s="155">
        <v>484</v>
      </c>
      <c r="B478" s="151" t="s">
        <v>1312</v>
      </c>
      <c r="C478" s="154" t="s">
        <v>1310</v>
      </c>
    </row>
    <row r="479" spans="1:3" x14ac:dyDescent="0.25">
      <c r="A479" s="155">
        <v>485</v>
      </c>
      <c r="B479" s="151" t="s">
        <v>1313</v>
      </c>
      <c r="C479" s="154" t="s">
        <v>1310</v>
      </c>
    </row>
    <row r="480" spans="1:3" x14ac:dyDescent="0.25">
      <c r="A480" s="155">
        <v>486</v>
      </c>
      <c r="B480" s="151" t="s">
        <v>1314</v>
      </c>
      <c r="C480" s="154" t="s">
        <v>1310</v>
      </c>
    </row>
    <row r="481" spans="1:3" x14ac:dyDescent="0.25">
      <c r="A481" s="155">
        <v>487</v>
      </c>
      <c r="B481" s="151" t="s">
        <v>1315</v>
      </c>
      <c r="C481" s="154" t="s">
        <v>1310</v>
      </c>
    </row>
    <row r="482" spans="1:3" x14ac:dyDescent="0.25">
      <c r="A482" s="155">
        <v>488</v>
      </c>
      <c r="B482" s="151" t="s">
        <v>1316</v>
      </c>
      <c r="C482" s="154" t="s">
        <v>1310</v>
      </c>
    </row>
    <row r="483" spans="1:3" x14ac:dyDescent="0.25">
      <c r="A483" s="155">
        <v>489</v>
      </c>
      <c r="B483" s="151" t="s">
        <v>1317</v>
      </c>
      <c r="C483" s="154" t="s">
        <v>1310</v>
      </c>
    </row>
    <row r="484" spans="1:3" x14ac:dyDescent="0.25">
      <c r="A484" s="155">
        <v>490</v>
      </c>
      <c r="B484" s="151" t="s">
        <v>1318</v>
      </c>
      <c r="C484" s="154" t="s">
        <v>1310</v>
      </c>
    </row>
    <row r="485" spans="1:3" x14ac:dyDescent="0.25">
      <c r="A485" s="155">
        <v>491</v>
      </c>
      <c r="B485" s="151" t="s">
        <v>1319</v>
      </c>
      <c r="C485" s="154" t="s">
        <v>1310</v>
      </c>
    </row>
    <row r="486" spans="1:3" x14ac:dyDescent="0.25">
      <c r="A486" s="155">
        <v>492</v>
      </c>
      <c r="B486" s="151" t="s">
        <v>1320</v>
      </c>
      <c r="C486" s="154" t="s">
        <v>1310</v>
      </c>
    </row>
    <row r="487" spans="1:3" x14ac:dyDescent="0.25">
      <c r="A487" s="155">
        <v>493</v>
      </c>
      <c r="B487" s="151" t="s">
        <v>1321</v>
      </c>
      <c r="C487" s="154" t="s">
        <v>1310</v>
      </c>
    </row>
    <row r="488" spans="1:3" x14ac:dyDescent="0.25">
      <c r="A488" s="155">
        <v>494</v>
      </c>
      <c r="B488" s="151" t="s">
        <v>1322</v>
      </c>
      <c r="C488" s="154" t="s">
        <v>1310</v>
      </c>
    </row>
    <row r="489" spans="1:3" x14ac:dyDescent="0.25">
      <c r="A489" s="155">
        <v>495</v>
      </c>
      <c r="B489" s="151" t="s">
        <v>1323</v>
      </c>
      <c r="C489" s="154" t="s">
        <v>1310</v>
      </c>
    </row>
    <row r="490" spans="1:3" x14ac:dyDescent="0.25">
      <c r="A490" s="155">
        <v>496</v>
      </c>
      <c r="B490" s="151" t="s">
        <v>1324</v>
      </c>
      <c r="C490" s="154" t="s">
        <v>1310</v>
      </c>
    </row>
    <row r="491" spans="1:3" x14ac:dyDescent="0.25">
      <c r="A491" s="155">
        <v>497</v>
      </c>
      <c r="B491" s="151" t="s">
        <v>1325</v>
      </c>
      <c r="C491" s="154" t="s">
        <v>1310</v>
      </c>
    </row>
    <row r="492" spans="1:3" x14ac:dyDescent="0.25">
      <c r="A492" s="155">
        <v>498</v>
      </c>
      <c r="B492" s="151" t="s">
        <v>1326</v>
      </c>
      <c r="C492" s="154" t="s">
        <v>1310</v>
      </c>
    </row>
    <row r="493" spans="1:3" x14ac:dyDescent="0.25">
      <c r="A493" s="155">
        <v>701</v>
      </c>
      <c r="B493" s="151" t="s">
        <v>1327</v>
      </c>
      <c r="C493" s="154" t="s">
        <v>1149</v>
      </c>
    </row>
    <row r="494" spans="1:3" x14ac:dyDescent="0.25">
      <c r="A494" s="155">
        <v>702</v>
      </c>
      <c r="B494" s="151" t="s">
        <v>1327</v>
      </c>
      <c r="C494" s="154" t="s">
        <v>1149</v>
      </c>
    </row>
    <row r="495" spans="1:3" x14ac:dyDescent="0.25">
      <c r="A495" s="155">
        <v>703</v>
      </c>
      <c r="B495" s="151" t="s">
        <v>1261</v>
      </c>
      <c r="C495" s="154" t="s">
        <v>1149</v>
      </c>
    </row>
    <row r="496" spans="1:3" x14ac:dyDescent="0.25">
      <c r="A496" s="155">
        <v>704</v>
      </c>
      <c r="B496" s="151" t="s">
        <v>1261</v>
      </c>
      <c r="C496" s="154" t="s">
        <v>1149</v>
      </c>
    </row>
    <row r="497" spans="1:3" x14ac:dyDescent="0.25">
      <c r="A497" s="155">
        <v>705</v>
      </c>
      <c r="B497" s="151" t="s">
        <v>1261</v>
      </c>
      <c r="C497" s="154" t="s">
        <v>1149</v>
      </c>
    </row>
    <row r="498" spans="1:3" x14ac:dyDescent="0.25">
      <c r="A498" s="155">
        <v>706</v>
      </c>
      <c r="B498" s="151" t="s">
        <v>1261</v>
      </c>
      <c r="C498" s="154" t="s">
        <v>1149</v>
      </c>
    </row>
    <row r="499" spans="1:3" x14ac:dyDescent="0.25">
      <c r="A499" s="155">
        <v>707</v>
      </c>
      <c r="B499" s="151" t="s">
        <v>1261</v>
      </c>
      <c r="C499" s="154" t="s">
        <v>1149</v>
      </c>
    </row>
    <row r="500" spans="1:3" x14ac:dyDescent="0.25">
      <c r="A500" s="155">
        <v>708</v>
      </c>
      <c r="B500" s="151" t="s">
        <v>1261</v>
      </c>
      <c r="C500" s="154" t="s">
        <v>1149</v>
      </c>
    </row>
    <row r="501" spans="1:3" x14ac:dyDescent="0.25">
      <c r="A501" s="155">
        <v>709</v>
      </c>
      <c r="B501" s="151" t="s">
        <v>1261</v>
      </c>
      <c r="C501" s="154" t="s">
        <v>1149</v>
      </c>
    </row>
    <row r="502" spans="1:3" x14ac:dyDescent="0.25">
      <c r="A502" s="155">
        <v>710</v>
      </c>
      <c r="B502" s="151" t="s">
        <v>1261</v>
      </c>
      <c r="C502" s="154" t="s">
        <v>1149</v>
      </c>
    </row>
    <row r="503" spans="1:3" x14ac:dyDescent="0.25">
      <c r="A503" s="155">
        <v>711</v>
      </c>
      <c r="B503" s="151" t="s">
        <v>1261</v>
      </c>
      <c r="C503" s="154" t="s">
        <v>1149</v>
      </c>
    </row>
    <row r="504" spans="1:3" x14ac:dyDescent="0.25">
      <c r="A504" s="155">
        <v>712</v>
      </c>
      <c r="B504" s="151" t="s">
        <v>1328</v>
      </c>
      <c r="C504" s="154" t="s">
        <v>1149</v>
      </c>
    </row>
    <row r="505" spans="1:3" x14ac:dyDescent="0.25">
      <c r="A505" s="155">
        <v>713</v>
      </c>
      <c r="B505" s="151" t="s">
        <v>1328</v>
      </c>
      <c r="C505" s="154" t="s">
        <v>1149</v>
      </c>
    </row>
    <row r="506" spans="1:3" x14ac:dyDescent="0.25">
      <c r="A506" s="155">
        <v>714</v>
      </c>
      <c r="B506" s="151" t="s">
        <v>1328</v>
      </c>
      <c r="C506" s="154" t="s">
        <v>1149</v>
      </c>
    </row>
    <row r="507" spans="1:3" x14ac:dyDescent="0.25">
      <c r="A507" s="155">
        <v>715</v>
      </c>
      <c r="B507" s="151" t="s">
        <v>1328</v>
      </c>
      <c r="C507" s="154" t="s">
        <v>1149</v>
      </c>
    </row>
    <row r="508" spans="1:3" x14ac:dyDescent="0.25">
      <c r="A508" s="155">
        <v>716</v>
      </c>
      <c r="B508" s="151" t="s">
        <v>1329</v>
      </c>
      <c r="C508" s="154" t="s">
        <v>1149</v>
      </c>
    </row>
    <row r="509" spans="1:3" x14ac:dyDescent="0.25">
      <c r="A509" s="155">
        <v>717</v>
      </c>
      <c r="B509" s="151" t="s">
        <v>1329</v>
      </c>
      <c r="C509" s="154" t="s">
        <v>1149</v>
      </c>
    </row>
    <row r="510" spans="1:3" x14ac:dyDescent="0.25">
      <c r="A510" s="155">
        <v>718</v>
      </c>
      <c r="B510" s="151" t="s">
        <v>1330</v>
      </c>
      <c r="C510" s="154" t="s">
        <v>1149</v>
      </c>
    </row>
    <row r="511" spans="1:3" x14ac:dyDescent="0.25">
      <c r="A511" s="155">
        <v>719</v>
      </c>
      <c r="B511" s="151" t="s">
        <v>1330</v>
      </c>
      <c r="C511" s="154" t="s">
        <v>1149</v>
      </c>
    </row>
    <row r="512" spans="1:3" x14ac:dyDescent="0.25">
      <c r="A512" s="155">
        <v>720</v>
      </c>
      <c r="B512" s="151" t="s">
        <v>1196</v>
      </c>
      <c r="C512" s="154" t="s">
        <v>1169</v>
      </c>
    </row>
    <row r="513" spans="1:3" x14ac:dyDescent="0.25">
      <c r="A513" s="155">
        <v>721</v>
      </c>
      <c r="B513" s="151" t="s">
        <v>1331</v>
      </c>
      <c r="C513" s="154" t="s">
        <v>1169</v>
      </c>
    </row>
    <row r="514" spans="1:3" x14ac:dyDescent="0.25">
      <c r="A514" s="155">
        <v>722</v>
      </c>
      <c r="B514" s="151" t="s">
        <v>1331</v>
      </c>
      <c r="C514" s="154" t="s">
        <v>1169</v>
      </c>
    </row>
    <row r="515" spans="1:3" x14ac:dyDescent="0.25">
      <c r="A515" s="155">
        <v>723</v>
      </c>
      <c r="B515" s="151" t="s">
        <v>1331</v>
      </c>
      <c r="C515" s="154" t="s">
        <v>1169</v>
      </c>
    </row>
    <row r="516" spans="1:3" x14ac:dyDescent="0.25">
      <c r="A516" s="155">
        <v>724</v>
      </c>
      <c r="B516" s="151" t="s">
        <v>1331</v>
      </c>
      <c r="C516" s="154" t="s">
        <v>1169</v>
      </c>
    </row>
    <row r="517" spans="1:3" x14ac:dyDescent="0.25">
      <c r="A517" s="155">
        <v>725</v>
      </c>
      <c r="B517" s="151" t="s">
        <v>1331</v>
      </c>
      <c r="C517" s="154" t="s">
        <v>1169</v>
      </c>
    </row>
    <row r="518" spans="1:3" x14ac:dyDescent="0.25">
      <c r="A518" s="155">
        <v>726</v>
      </c>
      <c r="B518" s="151" t="s">
        <v>1331</v>
      </c>
      <c r="C518" s="154" t="s">
        <v>1169</v>
      </c>
    </row>
    <row r="519" spans="1:3" x14ac:dyDescent="0.25">
      <c r="A519" s="155">
        <v>727</v>
      </c>
      <c r="B519" s="151" t="s">
        <v>1331</v>
      </c>
      <c r="C519" s="154" t="s">
        <v>1169</v>
      </c>
    </row>
    <row r="520" spans="1:3" x14ac:dyDescent="0.25">
      <c r="A520" s="155">
        <v>728</v>
      </c>
      <c r="B520" s="151" t="s">
        <v>1332</v>
      </c>
      <c r="C520" s="154" t="s">
        <v>1169</v>
      </c>
    </row>
    <row r="521" spans="1:3" x14ac:dyDescent="0.25">
      <c r="A521" s="155">
        <v>729</v>
      </c>
      <c r="B521" s="151" t="s">
        <v>1331</v>
      </c>
      <c r="C521" s="154" t="s">
        <v>1169</v>
      </c>
    </row>
    <row r="522" spans="1:3" x14ac:dyDescent="0.25">
      <c r="A522" s="155">
        <v>730</v>
      </c>
      <c r="B522" s="151" t="s">
        <v>1332</v>
      </c>
      <c r="C522" s="154" t="s">
        <v>1169</v>
      </c>
    </row>
    <row r="523" spans="1:3" x14ac:dyDescent="0.25">
      <c r="A523" s="155">
        <v>731</v>
      </c>
      <c r="B523" s="151" t="s">
        <v>1331</v>
      </c>
      <c r="C523" s="154" t="s">
        <v>1169</v>
      </c>
    </row>
    <row r="524" spans="1:3" x14ac:dyDescent="0.25">
      <c r="A524" s="155">
        <v>732</v>
      </c>
      <c r="B524" s="151" t="s">
        <v>1332</v>
      </c>
      <c r="C524" s="154" t="s">
        <v>1169</v>
      </c>
    </row>
    <row r="525" spans="1:3" x14ac:dyDescent="0.25">
      <c r="A525" s="155">
        <v>733</v>
      </c>
      <c r="B525" s="151" t="s">
        <v>1331</v>
      </c>
      <c r="C525" s="154" t="s">
        <v>1169</v>
      </c>
    </row>
    <row r="526" spans="1:3" x14ac:dyDescent="0.25">
      <c r="A526" s="155">
        <v>734</v>
      </c>
      <c r="B526" s="151" t="s">
        <v>1332</v>
      </c>
      <c r="C526" s="154" t="s">
        <v>1169</v>
      </c>
    </row>
    <row r="527" spans="1:3" x14ac:dyDescent="0.25">
      <c r="A527" s="155">
        <v>735</v>
      </c>
      <c r="B527" s="151" t="s">
        <v>1331</v>
      </c>
      <c r="C527" s="154" t="s">
        <v>1169</v>
      </c>
    </row>
    <row r="528" spans="1:3" x14ac:dyDescent="0.25">
      <c r="A528" s="155">
        <v>736</v>
      </c>
      <c r="B528" s="151" t="s">
        <v>1332</v>
      </c>
      <c r="C528" s="154" t="s">
        <v>1169</v>
      </c>
    </row>
    <row r="529" spans="1:3" x14ac:dyDescent="0.25">
      <c r="A529" s="155">
        <v>737</v>
      </c>
      <c r="B529" s="151" t="s">
        <v>1331</v>
      </c>
      <c r="C529" s="154" t="s">
        <v>1169</v>
      </c>
    </row>
    <row r="530" spans="1:3" x14ac:dyDescent="0.25">
      <c r="A530" s="155">
        <v>738</v>
      </c>
      <c r="B530" s="151" t="s">
        <v>1332</v>
      </c>
      <c r="C530" s="154" t="s">
        <v>1169</v>
      </c>
    </row>
    <row r="531" spans="1:3" x14ac:dyDescent="0.25">
      <c r="A531" s="155">
        <v>739</v>
      </c>
      <c r="B531" s="151" t="s">
        <v>1331</v>
      </c>
      <c r="C531" s="154" t="s">
        <v>1169</v>
      </c>
    </row>
    <row r="532" spans="1:3" x14ac:dyDescent="0.25">
      <c r="A532" s="155">
        <v>740</v>
      </c>
      <c r="B532" s="151" t="s">
        <v>1332</v>
      </c>
      <c r="C532" s="154" t="s">
        <v>1169</v>
      </c>
    </row>
    <row r="533" spans="1:3" x14ac:dyDescent="0.25">
      <c r="A533" s="155">
        <v>741</v>
      </c>
      <c r="B533" s="151" t="s">
        <v>1331</v>
      </c>
      <c r="C533" s="154" t="s">
        <v>1169</v>
      </c>
    </row>
    <row r="534" spans="1:3" x14ac:dyDescent="0.25">
      <c r="A534" s="155">
        <v>742</v>
      </c>
      <c r="B534" s="151" t="s">
        <v>1332</v>
      </c>
      <c r="C534" s="154" t="s">
        <v>1169</v>
      </c>
    </row>
    <row r="535" spans="1:3" x14ac:dyDescent="0.25">
      <c r="A535" s="155">
        <v>743</v>
      </c>
      <c r="B535" s="151" t="s">
        <v>1331</v>
      </c>
      <c r="C535" s="154" t="s">
        <v>1169</v>
      </c>
    </row>
    <row r="536" spans="1:3" x14ac:dyDescent="0.25">
      <c r="A536" s="155">
        <v>744</v>
      </c>
      <c r="B536" s="151" t="s">
        <v>1332</v>
      </c>
      <c r="C536" s="154" t="s">
        <v>1169</v>
      </c>
    </row>
    <row r="537" spans="1:3" x14ac:dyDescent="0.25">
      <c r="A537" s="155">
        <v>745</v>
      </c>
      <c r="B537" s="151" t="s">
        <v>1331</v>
      </c>
      <c r="C537" s="154" t="s">
        <v>1169</v>
      </c>
    </row>
    <row r="538" spans="1:3" x14ac:dyDescent="0.25">
      <c r="A538" s="155">
        <v>746</v>
      </c>
      <c r="B538" s="151" t="s">
        <v>1332</v>
      </c>
      <c r="C538" s="154" t="s">
        <v>1169</v>
      </c>
    </row>
    <row r="539" spans="1:3" x14ac:dyDescent="0.25">
      <c r="A539" s="155">
        <v>747</v>
      </c>
      <c r="B539" s="151" t="s">
        <v>1331</v>
      </c>
      <c r="C539" s="154" t="s">
        <v>1169</v>
      </c>
    </row>
    <row r="540" spans="1:3" x14ac:dyDescent="0.25">
      <c r="A540" s="155">
        <v>748</v>
      </c>
      <c r="B540" s="151" t="s">
        <v>1331</v>
      </c>
      <c r="C540" s="154" t="s">
        <v>1169</v>
      </c>
    </row>
    <row r="541" spans="1:3" x14ac:dyDescent="0.25">
      <c r="A541" s="155">
        <v>749</v>
      </c>
      <c r="B541" s="151" t="s">
        <v>1332</v>
      </c>
      <c r="C541" s="154" t="s">
        <v>1169</v>
      </c>
    </row>
    <row r="542" spans="1:3" x14ac:dyDescent="0.25">
      <c r="A542" s="155">
        <v>752</v>
      </c>
      <c r="B542" s="151" t="s">
        <v>1331</v>
      </c>
      <c r="C542" s="154" t="s">
        <v>1169</v>
      </c>
    </row>
    <row r="543" spans="1:3" x14ac:dyDescent="0.25">
      <c r="A543" s="155">
        <v>753</v>
      </c>
      <c r="B543" s="151" t="s">
        <v>1333</v>
      </c>
      <c r="C543" s="154" t="s">
        <v>1169</v>
      </c>
    </row>
    <row r="544" spans="1:3" x14ac:dyDescent="0.25">
      <c r="A544" s="155">
        <v>754</v>
      </c>
      <c r="B544" s="151" t="s">
        <v>1331</v>
      </c>
      <c r="C544" s="154" t="s">
        <v>1169</v>
      </c>
    </row>
    <row r="545" spans="1:3" x14ac:dyDescent="0.25">
      <c r="A545" s="155">
        <v>755</v>
      </c>
      <c r="B545" s="151" t="s">
        <v>1333</v>
      </c>
      <c r="C545" s="154" t="s">
        <v>1169</v>
      </c>
    </row>
    <row r="546" spans="1:3" x14ac:dyDescent="0.25">
      <c r="A546" s="155">
        <v>756</v>
      </c>
      <c r="B546" s="151" t="s">
        <v>1331</v>
      </c>
      <c r="C546" s="154" t="s">
        <v>1169</v>
      </c>
    </row>
    <row r="547" spans="1:3" x14ac:dyDescent="0.25">
      <c r="A547" s="155">
        <v>757</v>
      </c>
      <c r="B547" s="151" t="s">
        <v>1333</v>
      </c>
      <c r="C547" s="154" t="s">
        <v>1169</v>
      </c>
    </row>
    <row r="548" spans="1:3" x14ac:dyDescent="0.25">
      <c r="A548" s="155">
        <v>758</v>
      </c>
      <c r="B548" s="151" t="s">
        <v>1331</v>
      </c>
      <c r="C548" s="154" t="s">
        <v>1169</v>
      </c>
    </row>
    <row r="549" spans="1:3" x14ac:dyDescent="0.25">
      <c r="A549" s="155">
        <v>759</v>
      </c>
      <c r="B549" s="151" t="s">
        <v>1333</v>
      </c>
      <c r="C549" s="154" t="s">
        <v>1169</v>
      </c>
    </row>
    <row r="550" spans="1:3" x14ac:dyDescent="0.25">
      <c r="A550" s="155">
        <v>760</v>
      </c>
      <c r="B550" s="151" t="s">
        <v>1331</v>
      </c>
      <c r="C550" s="154" t="s">
        <v>1169</v>
      </c>
    </row>
    <row r="551" spans="1:3" x14ac:dyDescent="0.25">
      <c r="A551" s="155">
        <v>761</v>
      </c>
      <c r="B551" s="151" t="s">
        <v>1333</v>
      </c>
      <c r="C551" s="154" t="s">
        <v>1169</v>
      </c>
    </row>
    <row r="552" spans="1:3" x14ac:dyDescent="0.25">
      <c r="A552" s="155">
        <v>762</v>
      </c>
      <c r="B552" s="151" t="s">
        <v>1331</v>
      </c>
      <c r="C552" s="154" t="s">
        <v>1169</v>
      </c>
    </row>
    <row r="553" spans="1:3" x14ac:dyDescent="0.25">
      <c r="A553" s="155">
        <v>763</v>
      </c>
      <c r="B553" s="151" t="s">
        <v>1333</v>
      </c>
      <c r="C553" s="154" t="s">
        <v>1169</v>
      </c>
    </row>
    <row r="554" spans="1:3" x14ac:dyDescent="0.25">
      <c r="A554" s="155">
        <v>764</v>
      </c>
      <c r="B554" s="151" t="s">
        <v>1331</v>
      </c>
      <c r="C554" s="154" t="s">
        <v>1169</v>
      </c>
    </row>
    <row r="555" spans="1:3" x14ac:dyDescent="0.25">
      <c r="A555" s="155">
        <v>765</v>
      </c>
      <c r="B555" s="151" t="s">
        <v>1333</v>
      </c>
      <c r="C555" s="154" t="s">
        <v>1169</v>
      </c>
    </row>
    <row r="556" spans="1:3" x14ac:dyDescent="0.25">
      <c r="A556" s="155">
        <v>766</v>
      </c>
      <c r="B556" s="151" t="s">
        <v>1331</v>
      </c>
      <c r="C556" s="154" t="s">
        <v>1169</v>
      </c>
    </row>
    <row r="557" spans="1:3" x14ac:dyDescent="0.25">
      <c r="A557" s="155">
        <v>767</v>
      </c>
      <c r="B557" s="151" t="s">
        <v>1333</v>
      </c>
      <c r="C557" s="154" t="s">
        <v>1169</v>
      </c>
    </row>
    <row r="558" spans="1:3" x14ac:dyDescent="0.25">
      <c r="A558" s="155">
        <v>768</v>
      </c>
      <c r="B558" s="151" t="s">
        <v>1331</v>
      </c>
      <c r="C558" s="154" t="s">
        <v>1169</v>
      </c>
    </row>
    <row r="559" spans="1:3" x14ac:dyDescent="0.25">
      <c r="A559" s="155">
        <v>769</v>
      </c>
      <c r="B559" s="151" t="s">
        <v>1333</v>
      </c>
      <c r="C559" s="154" t="s">
        <v>1169</v>
      </c>
    </row>
    <row r="560" spans="1:3" x14ac:dyDescent="0.25">
      <c r="A560" s="155">
        <v>770</v>
      </c>
      <c r="B560" s="151" t="s">
        <v>1334</v>
      </c>
      <c r="C560" s="154" t="s">
        <v>1169</v>
      </c>
    </row>
    <row r="561" spans="1:3" x14ac:dyDescent="0.25">
      <c r="A561" s="155">
        <v>775</v>
      </c>
      <c r="B561" s="151" t="s">
        <v>1335</v>
      </c>
      <c r="C561" s="154" t="s">
        <v>1169</v>
      </c>
    </row>
    <row r="562" spans="1:3" x14ac:dyDescent="0.25">
      <c r="A562" s="155">
        <v>776</v>
      </c>
      <c r="B562" s="151" t="s">
        <v>1335</v>
      </c>
      <c r="C562" s="154" t="s">
        <v>1169</v>
      </c>
    </row>
    <row r="563" spans="1:3" x14ac:dyDescent="0.25">
      <c r="A563" s="155">
        <v>781</v>
      </c>
      <c r="B563" s="151" t="s">
        <v>1331</v>
      </c>
      <c r="C563" s="154" t="s">
        <v>1149</v>
      </c>
    </row>
    <row r="564" spans="1:3" x14ac:dyDescent="0.25">
      <c r="A564" s="155">
        <v>782</v>
      </c>
      <c r="B564" s="151" t="s">
        <v>1331</v>
      </c>
      <c r="C564" s="154" t="s">
        <v>1169</v>
      </c>
    </row>
    <row r="565" spans="1:3" x14ac:dyDescent="0.25">
      <c r="A565" s="155">
        <v>783</v>
      </c>
      <c r="B565" s="151" t="s">
        <v>1331</v>
      </c>
      <c r="C565" s="154" t="s">
        <v>1169</v>
      </c>
    </row>
    <row r="566" spans="1:3" x14ac:dyDescent="0.25">
      <c r="A566" s="155">
        <v>784</v>
      </c>
      <c r="B566" s="151" t="s">
        <v>1331</v>
      </c>
      <c r="C566" s="154" t="s">
        <v>1169</v>
      </c>
    </row>
    <row r="567" spans="1:3" x14ac:dyDescent="0.25">
      <c r="A567" s="155">
        <v>785</v>
      </c>
      <c r="B567" s="151" t="s">
        <v>1331</v>
      </c>
      <c r="C567" s="154" t="s">
        <v>1169</v>
      </c>
    </row>
    <row r="568" spans="1:3" x14ac:dyDescent="0.25">
      <c r="A568" s="155">
        <v>786</v>
      </c>
      <c r="B568" s="151" t="s">
        <v>1331</v>
      </c>
      <c r="C568" s="154" t="s">
        <v>1169</v>
      </c>
    </row>
    <row r="569" spans="1:3" x14ac:dyDescent="0.25">
      <c r="A569" s="155">
        <v>787</v>
      </c>
      <c r="B569" s="151" t="s">
        <v>1336</v>
      </c>
      <c r="C569" s="154" t="s">
        <v>1169</v>
      </c>
    </row>
    <row r="570" spans="1:3" x14ac:dyDescent="0.25">
      <c r="A570" s="155">
        <v>788</v>
      </c>
      <c r="B570" s="151" t="s">
        <v>1337</v>
      </c>
      <c r="C570" s="154" t="s">
        <v>1169</v>
      </c>
    </row>
    <row r="571" spans="1:3" x14ac:dyDescent="0.25">
      <c r="A571" s="155">
        <v>789</v>
      </c>
      <c r="B571" s="151" t="s">
        <v>1338</v>
      </c>
      <c r="C571" s="154" t="s">
        <v>1169</v>
      </c>
    </row>
    <row r="572" spans="1:3" x14ac:dyDescent="0.25">
      <c r="A572" s="155">
        <v>790</v>
      </c>
      <c r="B572" s="151" t="s">
        <v>1339</v>
      </c>
      <c r="C572" s="154" t="s">
        <v>1169</v>
      </c>
    </row>
    <row r="573" spans="1:3" x14ac:dyDescent="0.25">
      <c r="A573" s="155">
        <v>791</v>
      </c>
      <c r="B573" s="151" t="s">
        <v>1340</v>
      </c>
      <c r="C573" s="154" t="s">
        <v>1169</v>
      </c>
    </row>
    <row r="574" spans="1:3" x14ac:dyDescent="0.25">
      <c r="A574" s="155">
        <v>792</v>
      </c>
      <c r="B574" s="151" t="s">
        <v>1341</v>
      </c>
      <c r="C574" s="154" t="s">
        <v>1169</v>
      </c>
    </row>
    <row r="575" spans="1:3" x14ac:dyDescent="0.25">
      <c r="A575" s="155">
        <v>793</v>
      </c>
      <c r="B575" s="151" t="s">
        <v>1331</v>
      </c>
      <c r="C575" s="154" t="s">
        <v>1169</v>
      </c>
    </row>
    <row r="576" spans="1:3" x14ac:dyDescent="0.25">
      <c r="A576" s="155">
        <v>794</v>
      </c>
      <c r="B576" s="151" t="s">
        <v>1332</v>
      </c>
      <c r="C576" s="154" t="s">
        <v>1169</v>
      </c>
    </row>
    <row r="577" spans="1:3" x14ac:dyDescent="0.25">
      <c r="A577" s="155">
        <v>801</v>
      </c>
      <c r="B577" s="151" t="s">
        <v>1258</v>
      </c>
      <c r="C577" s="154" t="s">
        <v>1169</v>
      </c>
    </row>
    <row r="578" spans="1:3" x14ac:dyDescent="0.25">
      <c r="A578" s="155">
        <v>802</v>
      </c>
      <c r="B578" s="151" t="s">
        <v>1342</v>
      </c>
      <c r="C578" s="154" t="s">
        <v>1169</v>
      </c>
    </row>
    <row r="579" spans="1:3" x14ac:dyDescent="0.25">
      <c r="A579" s="155">
        <v>803</v>
      </c>
      <c r="B579" s="151" t="s">
        <v>1343</v>
      </c>
      <c r="C579" s="154" t="s">
        <v>1149</v>
      </c>
    </row>
    <row r="580" spans="1:3" x14ac:dyDescent="0.25">
      <c r="A580" s="155">
        <v>804</v>
      </c>
      <c r="B580" s="151" t="s">
        <v>1342</v>
      </c>
      <c r="C580" s="154" t="s">
        <v>1169</v>
      </c>
    </row>
    <row r="581" spans="1:3" x14ac:dyDescent="0.25">
      <c r="A581" s="155">
        <v>805</v>
      </c>
      <c r="B581" s="151" t="s">
        <v>1343</v>
      </c>
      <c r="C581" s="154" t="s">
        <v>1149</v>
      </c>
    </row>
    <row r="582" spans="1:3" x14ac:dyDescent="0.25">
      <c r="A582" s="155">
        <v>806</v>
      </c>
      <c r="B582" s="151" t="s">
        <v>1342</v>
      </c>
      <c r="C582" s="154" t="s">
        <v>1169</v>
      </c>
    </row>
    <row r="583" spans="1:3" x14ac:dyDescent="0.25">
      <c r="A583" s="155">
        <v>807</v>
      </c>
      <c r="B583" s="151" t="s">
        <v>1343</v>
      </c>
      <c r="C583" s="154" t="s">
        <v>1149</v>
      </c>
    </row>
    <row r="584" spans="1:3" x14ac:dyDescent="0.25">
      <c r="A584" s="155">
        <v>808</v>
      </c>
      <c r="B584" s="151" t="s">
        <v>1342</v>
      </c>
      <c r="C584" s="154" t="s">
        <v>1169</v>
      </c>
    </row>
    <row r="585" spans="1:3" x14ac:dyDescent="0.25">
      <c r="A585" s="155">
        <v>809</v>
      </c>
      <c r="B585" s="151" t="s">
        <v>1343</v>
      </c>
      <c r="C585" s="154" t="s">
        <v>1149</v>
      </c>
    </row>
    <row r="586" spans="1:3" x14ac:dyDescent="0.25">
      <c r="A586" s="155">
        <v>810</v>
      </c>
      <c r="B586" s="151" t="s">
        <v>1342</v>
      </c>
      <c r="C586" s="154" t="s">
        <v>1169</v>
      </c>
    </row>
    <row r="587" spans="1:3" x14ac:dyDescent="0.25">
      <c r="A587" s="155">
        <v>811</v>
      </c>
      <c r="B587" s="151" t="s">
        <v>1343</v>
      </c>
      <c r="C587" s="154" t="s">
        <v>1149</v>
      </c>
    </row>
    <row r="588" spans="1:3" x14ac:dyDescent="0.25">
      <c r="A588" s="155">
        <v>812</v>
      </c>
      <c r="B588" s="151" t="s">
        <v>1342</v>
      </c>
      <c r="C588" s="154" t="s">
        <v>1169</v>
      </c>
    </row>
    <row r="589" spans="1:3" x14ac:dyDescent="0.25">
      <c r="A589" s="155">
        <v>813</v>
      </c>
      <c r="B589" s="151" t="s">
        <v>1343</v>
      </c>
      <c r="C589" s="154" t="s">
        <v>1149</v>
      </c>
    </row>
    <row r="590" spans="1:3" x14ac:dyDescent="0.25">
      <c r="A590" s="155">
        <v>814</v>
      </c>
      <c r="B590" s="151" t="s">
        <v>1342</v>
      </c>
      <c r="C590" s="154" t="s">
        <v>1169</v>
      </c>
    </row>
    <row r="591" spans="1:3" x14ac:dyDescent="0.25">
      <c r="A591" s="155">
        <v>815</v>
      </c>
      <c r="B591" s="151" t="s">
        <v>1343</v>
      </c>
      <c r="C591" s="154" t="s">
        <v>1149</v>
      </c>
    </row>
    <row r="592" spans="1:3" x14ac:dyDescent="0.25">
      <c r="A592" s="155">
        <v>816</v>
      </c>
      <c r="B592" s="151" t="s">
        <v>1342</v>
      </c>
      <c r="C592" s="154" t="s">
        <v>1169</v>
      </c>
    </row>
    <row r="593" spans="1:3" x14ac:dyDescent="0.25">
      <c r="A593" s="155">
        <v>817</v>
      </c>
      <c r="B593" s="151" t="s">
        <v>1343</v>
      </c>
      <c r="C593" s="154" t="s">
        <v>1149</v>
      </c>
    </row>
    <row r="594" spans="1:3" x14ac:dyDescent="0.25">
      <c r="A594" s="155">
        <v>818</v>
      </c>
      <c r="B594" s="151" t="s">
        <v>1342</v>
      </c>
      <c r="C594" s="154" t="s">
        <v>1169</v>
      </c>
    </row>
    <row r="595" spans="1:3" x14ac:dyDescent="0.25">
      <c r="A595" s="155">
        <v>819</v>
      </c>
      <c r="B595" s="151" t="s">
        <v>1343</v>
      </c>
      <c r="C595" s="154" t="s">
        <v>1149</v>
      </c>
    </row>
    <row r="596" spans="1:3" x14ac:dyDescent="0.25">
      <c r="A596" s="155">
        <v>820</v>
      </c>
      <c r="B596" s="151" t="s">
        <v>1342</v>
      </c>
      <c r="C596" s="154" t="s">
        <v>1169</v>
      </c>
    </row>
    <row r="597" spans="1:3" x14ac:dyDescent="0.25">
      <c r="A597" s="155">
        <v>821</v>
      </c>
      <c r="B597" s="151" t="s">
        <v>1343</v>
      </c>
      <c r="C597" s="154" t="s">
        <v>1149</v>
      </c>
    </row>
    <row r="598" spans="1:3" x14ac:dyDescent="0.25">
      <c r="A598" s="155">
        <v>822</v>
      </c>
      <c r="B598" s="151" t="s">
        <v>1342</v>
      </c>
      <c r="C598" s="154" t="s">
        <v>1169</v>
      </c>
    </row>
    <row r="599" spans="1:3" x14ac:dyDescent="0.25">
      <c r="A599" s="155">
        <v>823</v>
      </c>
      <c r="B599" s="151" t="s">
        <v>1343</v>
      </c>
      <c r="C599" s="154" t="s">
        <v>1149</v>
      </c>
    </row>
    <row r="600" spans="1:3" x14ac:dyDescent="0.25">
      <c r="A600" s="155">
        <v>824</v>
      </c>
      <c r="B600" s="151" t="s">
        <v>1342</v>
      </c>
      <c r="C600" s="154" t="s">
        <v>1169</v>
      </c>
    </row>
    <row r="601" spans="1:3" x14ac:dyDescent="0.25">
      <c r="A601" s="155">
        <v>825</v>
      </c>
      <c r="B601" s="151" t="s">
        <v>1343</v>
      </c>
      <c r="C601" s="154" t="s">
        <v>1149</v>
      </c>
    </row>
    <row r="602" spans="1:3" x14ac:dyDescent="0.25">
      <c r="A602" s="155">
        <v>826</v>
      </c>
      <c r="B602" s="151" t="s">
        <v>1342</v>
      </c>
      <c r="C602" s="154" t="s">
        <v>1169</v>
      </c>
    </row>
    <row r="603" spans="1:3" x14ac:dyDescent="0.25">
      <c r="A603" s="155">
        <v>827</v>
      </c>
      <c r="B603" s="151" t="s">
        <v>1343</v>
      </c>
      <c r="C603" s="154" t="s">
        <v>1149</v>
      </c>
    </row>
    <row r="604" spans="1:3" x14ac:dyDescent="0.25">
      <c r="A604" s="155">
        <v>828</v>
      </c>
      <c r="B604" s="151" t="s">
        <v>1342</v>
      </c>
      <c r="C604" s="154" t="s">
        <v>1169</v>
      </c>
    </row>
    <row r="605" spans="1:3" x14ac:dyDescent="0.25">
      <c r="A605" s="155">
        <v>829</v>
      </c>
      <c r="B605" s="151" t="s">
        <v>1343</v>
      </c>
      <c r="C605" s="154" t="s">
        <v>1149</v>
      </c>
    </row>
    <row r="606" spans="1:3" x14ac:dyDescent="0.25">
      <c r="A606" s="155">
        <v>830</v>
      </c>
      <c r="B606" s="151" t="s">
        <v>1342</v>
      </c>
      <c r="C606" s="154" t="s">
        <v>1169</v>
      </c>
    </row>
    <row r="607" spans="1:3" x14ac:dyDescent="0.25">
      <c r="A607" s="155">
        <v>831</v>
      </c>
      <c r="B607" s="151" t="s">
        <v>1343</v>
      </c>
      <c r="C607" s="154" t="s">
        <v>1149</v>
      </c>
    </row>
    <row r="608" spans="1:3" x14ac:dyDescent="0.25">
      <c r="A608" s="155">
        <v>832</v>
      </c>
      <c r="B608" s="151" t="s">
        <v>1342</v>
      </c>
      <c r="C608" s="154" t="s">
        <v>1169</v>
      </c>
    </row>
    <row r="609" spans="1:3" x14ac:dyDescent="0.25">
      <c r="A609" s="155">
        <v>833</v>
      </c>
      <c r="B609" s="151" t="s">
        <v>1343</v>
      </c>
      <c r="C609" s="154" t="s">
        <v>1149</v>
      </c>
    </row>
    <row r="610" spans="1:3" x14ac:dyDescent="0.25">
      <c r="A610" s="155">
        <v>834</v>
      </c>
      <c r="B610" s="151" t="s">
        <v>1342</v>
      </c>
      <c r="C610" s="154" t="s">
        <v>1169</v>
      </c>
    </row>
    <row r="611" spans="1:3" x14ac:dyDescent="0.25">
      <c r="A611" s="155">
        <v>835</v>
      </c>
      <c r="B611" s="151" t="s">
        <v>1343</v>
      </c>
      <c r="C611" s="154" t="s">
        <v>1149</v>
      </c>
    </row>
    <row r="612" spans="1:3" x14ac:dyDescent="0.25">
      <c r="A612" s="155">
        <v>836</v>
      </c>
      <c r="B612" s="151" t="s">
        <v>1342</v>
      </c>
      <c r="C612" s="154" t="s">
        <v>1169</v>
      </c>
    </row>
    <row r="613" spans="1:3" x14ac:dyDescent="0.25">
      <c r="A613" s="155">
        <v>837</v>
      </c>
      <c r="B613" s="151" t="s">
        <v>1343</v>
      </c>
      <c r="C613" s="154" t="s">
        <v>1149</v>
      </c>
    </row>
    <row r="614" spans="1:3" x14ac:dyDescent="0.25">
      <c r="A614" s="155">
        <v>838</v>
      </c>
      <c r="B614" s="151" t="s">
        <v>1342</v>
      </c>
      <c r="C614" s="154" t="s">
        <v>1169</v>
      </c>
    </row>
    <row r="615" spans="1:3" x14ac:dyDescent="0.25">
      <c r="A615" s="155">
        <v>839</v>
      </c>
      <c r="B615" s="151" t="s">
        <v>1343</v>
      </c>
      <c r="C615" s="154" t="s">
        <v>1149</v>
      </c>
    </row>
    <row r="616" spans="1:3" x14ac:dyDescent="0.25">
      <c r="A616" s="155">
        <v>840</v>
      </c>
      <c r="B616" s="151" t="s">
        <v>1342</v>
      </c>
      <c r="C616" s="154" t="s">
        <v>1169</v>
      </c>
    </row>
    <row r="617" spans="1:3" x14ac:dyDescent="0.25">
      <c r="A617" s="155">
        <v>841</v>
      </c>
      <c r="B617" s="151" t="s">
        <v>1343</v>
      </c>
      <c r="C617" s="154" t="s">
        <v>1149</v>
      </c>
    </row>
    <row r="618" spans="1:3" x14ac:dyDescent="0.25">
      <c r="A618" s="155">
        <v>842</v>
      </c>
      <c r="B618" s="151" t="s">
        <v>1342</v>
      </c>
      <c r="C618" s="154" t="s">
        <v>1169</v>
      </c>
    </row>
    <row r="619" spans="1:3" x14ac:dyDescent="0.25">
      <c r="A619" s="155">
        <v>843</v>
      </c>
      <c r="B619" s="151" t="s">
        <v>1343</v>
      </c>
      <c r="C619" s="154" t="s">
        <v>1149</v>
      </c>
    </row>
    <row r="620" spans="1:3" x14ac:dyDescent="0.25">
      <c r="A620" s="155">
        <v>844</v>
      </c>
      <c r="B620" s="151" t="s">
        <v>1342</v>
      </c>
      <c r="C620" s="154" t="s">
        <v>1169</v>
      </c>
    </row>
    <row r="621" spans="1:3" x14ac:dyDescent="0.25">
      <c r="A621" s="155">
        <v>845</v>
      </c>
      <c r="B621" s="151" t="s">
        <v>1343</v>
      </c>
      <c r="C621" s="154" t="s">
        <v>1149</v>
      </c>
    </row>
    <row r="622" spans="1:3" x14ac:dyDescent="0.25">
      <c r="A622" s="155">
        <v>846</v>
      </c>
      <c r="B622" s="151" t="s">
        <v>1342</v>
      </c>
      <c r="C622" s="154" t="s">
        <v>1169</v>
      </c>
    </row>
    <row r="623" spans="1:3" x14ac:dyDescent="0.25">
      <c r="A623" s="155">
        <v>847</v>
      </c>
      <c r="B623" s="151" t="s">
        <v>1343</v>
      </c>
      <c r="C623" s="154" t="s">
        <v>1149</v>
      </c>
    </row>
    <row r="624" spans="1:3" x14ac:dyDescent="0.25">
      <c r="A624" s="155">
        <v>848</v>
      </c>
      <c r="B624" s="151" t="s">
        <v>1342</v>
      </c>
      <c r="C624" s="154" t="s">
        <v>1169</v>
      </c>
    </row>
    <row r="625" spans="1:3" x14ac:dyDescent="0.25">
      <c r="A625" s="155">
        <v>849</v>
      </c>
      <c r="B625" s="151" t="s">
        <v>1343</v>
      </c>
      <c r="C625" s="154" t="s">
        <v>1149</v>
      </c>
    </row>
    <row r="626" spans="1:3" x14ac:dyDescent="0.25">
      <c r="A626" s="155">
        <v>850</v>
      </c>
      <c r="B626" s="151" t="s">
        <v>1343</v>
      </c>
      <c r="C626" s="154" t="s">
        <v>1149</v>
      </c>
    </row>
    <row r="627" spans="1:3" x14ac:dyDescent="0.25">
      <c r="A627" s="155">
        <v>851</v>
      </c>
      <c r="B627" s="151" t="s">
        <v>1343</v>
      </c>
      <c r="C627" s="154" t="s">
        <v>1149</v>
      </c>
    </row>
    <row r="628" spans="1:3" x14ac:dyDescent="0.25">
      <c r="A628" s="155">
        <v>852</v>
      </c>
      <c r="B628" s="151" t="s">
        <v>1342</v>
      </c>
      <c r="C628" s="154" t="s">
        <v>1169</v>
      </c>
    </row>
    <row r="629" spans="1:3" x14ac:dyDescent="0.25">
      <c r="A629" s="155">
        <v>853</v>
      </c>
      <c r="B629" s="151" t="s">
        <v>1342</v>
      </c>
      <c r="C629" s="154" t="s">
        <v>1169</v>
      </c>
    </row>
    <row r="630" spans="1:3" x14ac:dyDescent="0.25">
      <c r="A630" s="155">
        <v>854</v>
      </c>
      <c r="B630" s="151" t="s">
        <v>1342</v>
      </c>
      <c r="C630" s="154" t="s">
        <v>1169</v>
      </c>
    </row>
    <row r="631" spans="1:3" x14ac:dyDescent="0.25">
      <c r="A631" s="155">
        <v>855</v>
      </c>
      <c r="B631" s="151" t="s">
        <v>1342</v>
      </c>
      <c r="C631" s="154" t="s">
        <v>1169</v>
      </c>
    </row>
    <row r="632" spans="1:3" x14ac:dyDescent="0.25">
      <c r="A632" s="155">
        <v>856</v>
      </c>
      <c r="B632" s="151" t="s">
        <v>1342</v>
      </c>
      <c r="C632" s="154" t="s">
        <v>1169</v>
      </c>
    </row>
    <row r="633" spans="1:3" x14ac:dyDescent="0.25">
      <c r="A633" s="155">
        <v>857</v>
      </c>
      <c r="B633" s="151" t="s">
        <v>1342</v>
      </c>
      <c r="C633" s="154" t="s">
        <v>1169</v>
      </c>
    </row>
    <row r="634" spans="1:3" x14ac:dyDescent="0.25">
      <c r="A634" s="155">
        <v>858</v>
      </c>
      <c r="B634" s="151" t="s">
        <v>1342</v>
      </c>
      <c r="C634" s="154" t="s">
        <v>1169</v>
      </c>
    </row>
    <row r="635" spans="1:3" x14ac:dyDescent="0.25">
      <c r="A635" s="155">
        <v>859</v>
      </c>
      <c r="B635" s="151" t="s">
        <v>1342</v>
      </c>
      <c r="C635" s="154" t="s">
        <v>1169</v>
      </c>
    </row>
    <row r="636" spans="1:3" x14ac:dyDescent="0.25">
      <c r="A636" s="155">
        <v>860</v>
      </c>
      <c r="B636" s="151" t="s">
        <v>1342</v>
      </c>
      <c r="C636" s="154" t="s">
        <v>1169</v>
      </c>
    </row>
    <row r="637" spans="1:3" x14ac:dyDescent="0.25">
      <c r="A637" s="155">
        <v>861</v>
      </c>
      <c r="B637" s="151" t="s">
        <v>1342</v>
      </c>
      <c r="C637" s="154" t="s">
        <v>1169</v>
      </c>
    </row>
    <row r="638" spans="1:3" x14ac:dyDescent="0.25">
      <c r="A638" s="155">
        <v>862</v>
      </c>
      <c r="B638" s="151" t="s">
        <v>1342</v>
      </c>
      <c r="C638" s="154" t="s">
        <v>1169</v>
      </c>
    </row>
    <row r="639" spans="1:3" x14ac:dyDescent="0.25">
      <c r="A639" s="155">
        <v>863</v>
      </c>
      <c r="B639" s="151" t="s">
        <v>1342</v>
      </c>
      <c r="C639" s="154" t="s">
        <v>1169</v>
      </c>
    </row>
    <row r="640" spans="1:3" x14ac:dyDescent="0.25">
      <c r="A640" s="155">
        <v>864</v>
      </c>
      <c r="B640" s="151" t="s">
        <v>1342</v>
      </c>
      <c r="C640" s="154" t="s">
        <v>1169</v>
      </c>
    </row>
    <row r="641" spans="1:3" x14ac:dyDescent="0.25">
      <c r="A641" s="155">
        <v>865</v>
      </c>
      <c r="B641" s="151" t="s">
        <v>1342</v>
      </c>
      <c r="C641" s="154" t="s">
        <v>1169</v>
      </c>
    </row>
    <row r="642" spans="1:3" x14ac:dyDescent="0.25">
      <c r="A642" s="155">
        <v>866</v>
      </c>
      <c r="B642" s="151" t="s">
        <v>1343</v>
      </c>
      <c r="C642" s="154" t="s">
        <v>1149</v>
      </c>
    </row>
    <row r="643" spans="1:3" x14ac:dyDescent="0.25">
      <c r="A643" s="155">
        <v>867</v>
      </c>
      <c r="B643" s="151" t="s">
        <v>1342</v>
      </c>
      <c r="C643" s="154" t="s">
        <v>1169</v>
      </c>
    </row>
    <row r="644" spans="1:3" x14ac:dyDescent="0.25">
      <c r="A644" s="155">
        <v>868</v>
      </c>
      <c r="B644" s="151" t="s">
        <v>1343</v>
      </c>
      <c r="C644" s="154" t="s">
        <v>1149</v>
      </c>
    </row>
    <row r="645" spans="1:3" x14ac:dyDescent="0.25">
      <c r="A645" s="155">
        <v>869</v>
      </c>
      <c r="B645" s="151" t="s">
        <v>1342</v>
      </c>
      <c r="C645" s="154" t="s">
        <v>1169</v>
      </c>
    </row>
    <row r="646" spans="1:3" x14ac:dyDescent="0.25">
      <c r="A646" s="155">
        <v>870</v>
      </c>
      <c r="B646" s="151" t="s">
        <v>1343</v>
      </c>
      <c r="C646" s="154" t="s">
        <v>1149</v>
      </c>
    </row>
    <row r="647" spans="1:3" x14ac:dyDescent="0.25">
      <c r="A647" s="155">
        <v>871</v>
      </c>
      <c r="B647" s="151" t="s">
        <v>1342</v>
      </c>
      <c r="C647" s="154" t="s">
        <v>1169</v>
      </c>
    </row>
    <row r="648" spans="1:3" x14ac:dyDescent="0.25">
      <c r="A648" s="155">
        <v>872</v>
      </c>
      <c r="B648" s="151" t="s">
        <v>1343</v>
      </c>
      <c r="C648" s="154" t="s">
        <v>1149</v>
      </c>
    </row>
    <row r="649" spans="1:3" x14ac:dyDescent="0.25">
      <c r="A649" s="155">
        <v>873</v>
      </c>
      <c r="B649" s="151" t="s">
        <v>1342</v>
      </c>
      <c r="C649" s="154" t="s">
        <v>1169</v>
      </c>
    </row>
    <row r="650" spans="1:3" x14ac:dyDescent="0.25">
      <c r="A650" s="155">
        <v>874</v>
      </c>
      <c r="B650" s="151" t="s">
        <v>1343</v>
      </c>
      <c r="C650" s="154" t="s">
        <v>1149</v>
      </c>
    </row>
    <row r="651" spans="1:3" x14ac:dyDescent="0.25">
      <c r="A651" s="155">
        <v>875</v>
      </c>
      <c r="B651" s="151" t="s">
        <v>1342</v>
      </c>
      <c r="C651" s="154" t="s">
        <v>1169</v>
      </c>
    </row>
    <row r="652" spans="1:3" x14ac:dyDescent="0.25">
      <c r="A652" s="155">
        <v>876</v>
      </c>
      <c r="B652" s="151" t="s">
        <v>1343</v>
      </c>
      <c r="C652" s="154" t="s">
        <v>1149</v>
      </c>
    </row>
    <row r="653" spans="1:3" x14ac:dyDescent="0.25">
      <c r="A653" s="155">
        <v>877</v>
      </c>
      <c r="B653" s="151" t="s">
        <v>1342</v>
      </c>
      <c r="C653" s="154" t="s">
        <v>1169</v>
      </c>
    </row>
    <row r="654" spans="1:3" x14ac:dyDescent="0.25">
      <c r="A654" s="155">
        <v>878</v>
      </c>
      <c r="B654" s="151" t="s">
        <v>1343</v>
      </c>
      <c r="C654" s="154" t="s">
        <v>1149</v>
      </c>
    </row>
    <row r="655" spans="1:3" x14ac:dyDescent="0.25">
      <c r="A655" s="155">
        <v>879</v>
      </c>
      <c r="B655" s="151" t="s">
        <v>1342</v>
      </c>
      <c r="C655" s="154" t="s">
        <v>1169</v>
      </c>
    </row>
    <row r="656" spans="1:3" x14ac:dyDescent="0.25">
      <c r="A656" s="155">
        <v>880</v>
      </c>
      <c r="B656" s="151" t="s">
        <v>1343</v>
      </c>
      <c r="C656" s="154" t="s">
        <v>1149</v>
      </c>
    </row>
    <row r="657" spans="1:3" x14ac:dyDescent="0.25">
      <c r="A657" s="155">
        <v>881</v>
      </c>
      <c r="B657" s="151" t="s">
        <v>1342</v>
      </c>
      <c r="C657" s="154" t="s">
        <v>1169</v>
      </c>
    </row>
    <row r="658" spans="1:3" x14ac:dyDescent="0.25">
      <c r="A658" s="155">
        <v>882</v>
      </c>
      <c r="B658" s="151" t="s">
        <v>1343</v>
      </c>
      <c r="C658" s="154" t="s">
        <v>1149</v>
      </c>
    </row>
    <row r="659" spans="1:3" x14ac:dyDescent="0.25">
      <c r="A659" s="155">
        <v>883</v>
      </c>
      <c r="B659" s="151" t="s">
        <v>1342</v>
      </c>
      <c r="C659" s="154" t="s">
        <v>1169</v>
      </c>
    </row>
    <row r="660" spans="1:3" x14ac:dyDescent="0.25">
      <c r="A660" s="155">
        <v>884</v>
      </c>
      <c r="B660" s="151" t="s">
        <v>1343</v>
      </c>
      <c r="C660" s="154" t="s">
        <v>1149</v>
      </c>
    </row>
    <row r="661" spans="1:3" x14ac:dyDescent="0.25">
      <c r="A661" s="155">
        <v>885</v>
      </c>
      <c r="B661" s="151" t="s">
        <v>1342</v>
      </c>
      <c r="C661" s="154" t="s">
        <v>1169</v>
      </c>
    </row>
    <row r="662" spans="1:3" x14ac:dyDescent="0.25">
      <c r="A662" s="155">
        <v>886</v>
      </c>
      <c r="B662" s="151" t="s">
        <v>1343</v>
      </c>
      <c r="C662" s="154" t="s">
        <v>1149</v>
      </c>
    </row>
    <row r="663" spans="1:3" x14ac:dyDescent="0.25">
      <c r="A663" s="155">
        <v>887</v>
      </c>
      <c r="B663" s="151" t="s">
        <v>1342</v>
      </c>
      <c r="C663" s="154" t="s">
        <v>1169</v>
      </c>
    </row>
    <row r="664" spans="1:3" x14ac:dyDescent="0.25">
      <c r="A664" s="155">
        <v>888</v>
      </c>
      <c r="B664" s="151" t="s">
        <v>1343</v>
      </c>
      <c r="C664" s="154" t="s">
        <v>1149</v>
      </c>
    </row>
    <row r="665" spans="1:3" x14ac:dyDescent="0.25">
      <c r="A665" s="155">
        <v>889</v>
      </c>
      <c r="B665" s="151" t="s">
        <v>1342</v>
      </c>
      <c r="C665" s="154" t="s">
        <v>1169</v>
      </c>
    </row>
    <row r="666" spans="1:3" x14ac:dyDescent="0.25">
      <c r="A666" s="155">
        <v>890</v>
      </c>
      <c r="B666" s="151" t="s">
        <v>1343</v>
      </c>
      <c r="C666" s="154" t="s">
        <v>1149</v>
      </c>
    </row>
    <row r="667" spans="1:3" x14ac:dyDescent="0.25">
      <c r="A667" s="155">
        <v>891</v>
      </c>
      <c r="B667" s="151" t="s">
        <v>1343</v>
      </c>
      <c r="C667" s="154" t="s">
        <v>1149</v>
      </c>
    </row>
    <row r="668" spans="1:3" x14ac:dyDescent="0.25">
      <c r="A668" s="155">
        <v>892</v>
      </c>
      <c r="B668" s="151" t="s">
        <v>1343</v>
      </c>
      <c r="C668" s="154" t="s">
        <v>1149</v>
      </c>
    </row>
    <row r="669" spans="1:3" x14ac:dyDescent="0.25">
      <c r="A669" s="155">
        <v>893</v>
      </c>
      <c r="B669" s="151" t="s">
        <v>1343</v>
      </c>
      <c r="C669" s="154" t="s">
        <v>1149</v>
      </c>
    </row>
    <row r="670" spans="1:3" x14ac:dyDescent="0.25">
      <c r="A670" s="155">
        <v>894</v>
      </c>
      <c r="B670" s="151" t="s">
        <v>1300</v>
      </c>
      <c r="C670" s="154" t="s">
        <v>1149</v>
      </c>
    </row>
    <row r="671" spans="1:3" x14ac:dyDescent="0.25">
      <c r="A671" s="155">
        <v>895</v>
      </c>
      <c r="B671" s="151" t="s">
        <v>1300</v>
      </c>
      <c r="C671" s="154" t="s">
        <v>1149</v>
      </c>
    </row>
    <row r="672" spans="1:3" x14ac:dyDescent="0.25">
      <c r="A672" s="155">
        <v>896</v>
      </c>
      <c r="B672" s="151" t="s">
        <v>1300</v>
      </c>
      <c r="C672" s="154" t="s">
        <v>1149</v>
      </c>
    </row>
    <row r="673" spans="1:3" x14ac:dyDescent="0.25">
      <c r="A673" s="155">
        <v>897</v>
      </c>
      <c r="B673" s="151" t="s">
        <v>1343</v>
      </c>
      <c r="C673" s="154" t="s">
        <v>1149</v>
      </c>
    </row>
    <row r="674" spans="1:3" x14ac:dyDescent="0.25">
      <c r="A674" s="155">
        <v>898</v>
      </c>
      <c r="B674" s="151" t="s">
        <v>1343</v>
      </c>
      <c r="C674" s="154" t="s">
        <v>1149</v>
      </c>
    </row>
    <row r="675" spans="1:3" x14ac:dyDescent="0.25">
      <c r="A675" s="155">
        <v>899</v>
      </c>
      <c r="B675" s="151" t="s">
        <v>1344</v>
      </c>
      <c r="C675" s="154" t="s">
        <v>1149</v>
      </c>
    </row>
    <row r="676" spans="1:3" x14ac:dyDescent="0.25">
      <c r="A676" s="155">
        <v>900</v>
      </c>
      <c r="B676" s="151" t="s">
        <v>1344</v>
      </c>
      <c r="C676" s="154" t="s">
        <v>1149</v>
      </c>
    </row>
    <row r="677" spans="1:3" x14ac:dyDescent="0.25">
      <c r="A677" s="155">
        <v>901</v>
      </c>
      <c r="B677" s="151" t="s">
        <v>1344</v>
      </c>
      <c r="C677" s="154" t="s">
        <v>1149</v>
      </c>
    </row>
    <row r="678" spans="1:3" x14ac:dyDescent="0.25">
      <c r="A678" s="155">
        <v>902</v>
      </c>
      <c r="B678" s="151" t="s">
        <v>1344</v>
      </c>
      <c r="C678" s="154" t="s">
        <v>1149</v>
      </c>
    </row>
    <row r="679" spans="1:3" x14ac:dyDescent="0.25">
      <c r="A679" s="155">
        <v>903</v>
      </c>
      <c r="B679" s="151" t="s">
        <v>1344</v>
      </c>
      <c r="C679" s="154" t="s">
        <v>1149</v>
      </c>
    </row>
    <row r="680" spans="1:3" x14ac:dyDescent="0.25">
      <c r="A680" s="155">
        <v>904</v>
      </c>
      <c r="B680" s="151" t="s">
        <v>1345</v>
      </c>
      <c r="C680" s="154" t="s">
        <v>1149</v>
      </c>
    </row>
    <row r="681" spans="1:3" x14ac:dyDescent="0.25">
      <c r="A681" s="155">
        <v>905</v>
      </c>
      <c r="B681" s="151" t="s">
        <v>1345</v>
      </c>
      <c r="C681" s="154" t="s">
        <v>1149</v>
      </c>
    </row>
    <row r="682" spans="1:3" x14ac:dyDescent="0.25">
      <c r="A682" s="155">
        <v>906</v>
      </c>
      <c r="B682" s="151" t="s">
        <v>1345</v>
      </c>
      <c r="C682" s="154" t="s">
        <v>1149</v>
      </c>
    </row>
    <row r="683" spans="1:3" x14ac:dyDescent="0.25">
      <c r="A683" s="155">
        <v>907</v>
      </c>
      <c r="B683" s="151" t="s">
        <v>1346</v>
      </c>
      <c r="C683" s="154" t="s">
        <v>1149</v>
      </c>
    </row>
    <row r="684" spans="1:3" x14ac:dyDescent="0.25">
      <c r="A684" s="155">
        <v>908</v>
      </c>
      <c r="B684" s="151" t="s">
        <v>1346</v>
      </c>
      <c r="C684" s="154" t="s">
        <v>1149</v>
      </c>
    </row>
    <row r="685" spans="1:3" x14ac:dyDescent="0.25">
      <c r="A685" s="155">
        <v>909</v>
      </c>
      <c r="B685" s="151" t="s">
        <v>1346</v>
      </c>
      <c r="C685" s="154" t="s">
        <v>1149</v>
      </c>
    </row>
    <row r="686" spans="1:3" x14ac:dyDescent="0.25">
      <c r="A686" s="155">
        <v>910</v>
      </c>
      <c r="B686" s="151" t="s">
        <v>1346</v>
      </c>
      <c r="C686" s="154" t="s">
        <v>1149</v>
      </c>
    </row>
    <row r="687" spans="1:3" x14ac:dyDescent="0.25">
      <c r="A687" s="155">
        <v>911</v>
      </c>
      <c r="B687" s="151" t="s">
        <v>1346</v>
      </c>
      <c r="C687" s="154" t="s">
        <v>1149</v>
      </c>
    </row>
    <row r="688" spans="1:3" x14ac:dyDescent="0.25">
      <c r="A688" s="155">
        <v>912</v>
      </c>
      <c r="B688" s="151" t="s">
        <v>1346</v>
      </c>
      <c r="C688" s="154" t="s">
        <v>1149</v>
      </c>
    </row>
    <row r="689" spans="1:3" x14ac:dyDescent="0.25">
      <c r="A689" s="155">
        <v>913</v>
      </c>
      <c r="B689" s="151" t="s">
        <v>1346</v>
      </c>
      <c r="C689" s="154" t="s">
        <v>1149</v>
      </c>
    </row>
    <row r="690" spans="1:3" x14ac:dyDescent="0.25">
      <c r="A690" s="155">
        <v>914</v>
      </c>
      <c r="B690" s="151" t="s">
        <v>1347</v>
      </c>
      <c r="C690" s="154" t="s">
        <v>1169</v>
      </c>
    </row>
    <row r="691" spans="1:3" x14ac:dyDescent="0.25">
      <c r="A691" s="155">
        <v>915</v>
      </c>
      <c r="B691" s="151" t="s">
        <v>1300</v>
      </c>
      <c r="C691" s="154" t="s">
        <v>1169</v>
      </c>
    </row>
    <row r="692" spans="1:3" x14ac:dyDescent="0.25">
      <c r="A692" s="155">
        <v>916</v>
      </c>
      <c r="B692" s="151" t="s">
        <v>1300</v>
      </c>
      <c r="C692" s="154" t="s">
        <v>1169</v>
      </c>
    </row>
    <row r="693" spans="1:3" x14ac:dyDescent="0.25">
      <c r="A693" s="155">
        <v>917</v>
      </c>
      <c r="B693" s="151" t="s">
        <v>1300</v>
      </c>
      <c r="C693" s="154" t="s">
        <v>1169</v>
      </c>
    </row>
    <row r="694" spans="1:3" x14ac:dyDescent="0.25">
      <c r="A694" s="155">
        <v>918</v>
      </c>
      <c r="B694" s="151" t="s">
        <v>1235</v>
      </c>
      <c r="C694" s="154" t="s">
        <v>1169</v>
      </c>
    </row>
    <row r="695" spans="1:3" x14ac:dyDescent="0.25">
      <c r="A695" s="155">
        <v>919</v>
      </c>
      <c r="B695" s="151" t="s">
        <v>1348</v>
      </c>
      <c r="C695" s="154" t="s">
        <v>1169</v>
      </c>
    </row>
    <row r="696" spans="1:3" x14ac:dyDescent="0.25">
      <c r="A696" s="155">
        <v>920</v>
      </c>
      <c r="B696" s="151" t="s">
        <v>1348</v>
      </c>
      <c r="C696" s="154" t="s">
        <v>1169</v>
      </c>
    </row>
    <row r="697" spans="1:3" x14ac:dyDescent="0.25">
      <c r="A697" s="155">
        <v>922</v>
      </c>
      <c r="B697" s="151" t="s">
        <v>1258</v>
      </c>
      <c r="C697" s="154" t="s">
        <v>1169</v>
      </c>
    </row>
    <row r="698" spans="1:3" x14ac:dyDescent="0.25">
      <c r="A698" s="155">
        <v>923</v>
      </c>
      <c r="B698" s="151" t="s">
        <v>1258</v>
      </c>
      <c r="C698" s="154" t="s">
        <v>1169</v>
      </c>
    </row>
    <row r="699" spans="1:3" x14ac:dyDescent="0.25">
      <c r="A699" s="155">
        <v>924</v>
      </c>
      <c r="B699" s="151" t="s">
        <v>1258</v>
      </c>
      <c r="C699" s="154" t="s">
        <v>1169</v>
      </c>
    </row>
    <row r="700" spans="1:3" x14ac:dyDescent="0.25">
      <c r="A700" s="155">
        <v>925</v>
      </c>
      <c r="B700" s="151" t="s">
        <v>1349</v>
      </c>
      <c r="C700" s="154" t="s">
        <v>1288</v>
      </c>
    </row>
    <row r="701" spans="1:3" x14ac:dyDescent="0.25">
      <c r="A701" s="155">
        <v>926</v>
      </c>
      <c r="B701" s="151" t="s">
        <v>1289</v>
      </c>
      <c r="C701" s="154" t="s">
        <v>1288</v>
      </c>
    </row>
    <row r="702" spans="1:3" x14ac:dyDescent="0.25">
      <c r="A702" s="155">
        <v>927</v>
      </c>
      <c r="B702" s="151" t="s">
        <v>1291</v>
      </c>
      <c r="C702" s="154" t="s">
        <v>1288</v>
      </c>
    </row>
    <row r="703" spans="1:3" x14ac:dyDescent="0.25">
      <c r="A703" s="155">
        <v>928</v>
      </c>
      <c r="B703" s="151" t="s">
        <v>1290</v>
      </c>
      <c r="C703" s="154" t="s">
        <v>1288</v>
      </c>
    </row>
    <row r="704" spans="1:3" x14ac:dyDescent="0.25">
      <c r="A704" s="155">
        <v>929</v>
      </c>
      <c r="B704" s="151" t="s">
        <v>1344</v>
      </c>
      <c r="C704" s="154" t="s">
        <v>1149</v>
      </c>
    </row>
    <row r="705" spans="1:3" x14ac:dyDescent="0.25">
      <c r="A705" s="155">
        <v>930</v>
      </c>
      <c r="B705" s="151" t="s">
        <v>1344</v>
      </c>
      <c r="C705" s="154" t="s">
        <v>1149</v>
      </c>
    </row>
    <row r="706" spans="1:3" x14ac:dyDescent="0.25">
      <c r="A706" s="155">
        <v>931</v>
      </c>
      <c r="B706" s="151" t="s">
        <v>1344</v>
      </c>
      <c r="C706" s="154" t="s">
        <v>1149</v>
      </c>
    </row>
    <row r="707" spans="1:3" x14ac:dyDescent="0.25">
      <c r="A707" s="155">
        <v>932</v>
      </c>
      <c r="B707" s="151" t="s">
        <v>1350</v>
      </c>
      <c r="C707" s="154" t="s">
        <v>1169</v>
      </c>
    </row>
    <row r="708" spans="1:3" x14ac:dyDescent="0.25">
      <c r="A708" s="155">
        <v>933</v>
      </c>
      <c r="B708" s="151" t="s">
        <v>1342</v>
      </c>
      <c r="C708" s="154" t="s">
        <v>1169</v>
      </c>
    </row>
    <row r="709" spans="1:3" x14ac:dyDescent="0.25">
      <c r="A709" s="155">
        <v>934</v>
      </c>
      <c r="B709" s="151" t="s">
        <v>1343</v>
      </c>
      <c r="C709" s="154" t="s">
        <v>1149</v>
      </c>
    </row>
    <row r="710" spans="1:3" x14ac:dyDescent="0.25">
      <c r="A710" s="155">
        <v>935</v>
      </c>
      <c r="B710" s="151" t="s">
        <v>1351</v>
      </c>
      <c r="C710" s="154" t="s">
        <v>1169</v>
      </c>
    </row>
    <row r="711" spans="1:3" x14ac:dyDescent="0.25">
      <c r="A711" s="155">
        <v>936</v>
      </c>
      <c r="B711" s="151" t="s">
        <v>1351</v>
      </c>
      <c r="C711" s="154" t="s">
        <v>1169</v>
      </c>
    </row>
    <row r="712" spans="1:3" x14ac:dyDescent="0.25">
      <c r="A712" s="155">
        <v>937</v>
      </c>
      <c r="B712" s="151" t="s">
        <v>1351</v>
      </c>
      <c r="C712" s="154" t="s">
        <v>1169</v>
      </c>
    </row>
    <row r="713" spans="1:3" x14ac:dyDescent="0.25">
      <c r="A713" s="155">
        <v>938</v>
      </c>
      <c r="B713" s="151" t="s">
        <v>1351</v>
      </c>
      <c r="C713" s="154" t="s">
        <v>1169</v>
      </c>
    </row>
    <row r="714" spans="1:3" x14ac:dyDescent="0.25">
      <c r="A714" s="155">
        <v>939</v>
      </c>
      <c r="B714" s="151" t="s">
        <v>1351</v>
      </c>
      <c r="C714" s="154" t="s">
        <v>1169</v>
      </c>
    </row>
    <row r="715" spans="1:3" x14ac:dyDescent="0.25">
      <c r="A715" s="155">
        <v>940</v>
      </c>
      <c r="B715" s="151" t="s">
        <v>1352</v>
      </c>
      <c r="C715" s="154" t="s">
        <v>1310</v>
      </c>
    </row>
    <row r="716" spans="1:3" x14ac:dyDescent="0.25">
      <c r="A716" s="155">
        <v>941</v>
      </c>
      <c r="B716" s="151" t="s">
        <v>1353</v>
      </c>
      <c r="C716" s="154" t="s">
        <v>1310</v>
      </c>
    </row>
    <row r="717" spans="1:3" x14ac:dyDescent="0.25">
      <c r="A717" s="155">
        <v>942</v>
      </c>
      <c r="B717" s="151" t="s">
        <v>1204</v>
      </c>
      <c r="C717" s="154" t="s">
        <v>1169</v>
      </c>
    </row>
    <row r="718" spans="1:3" x14ac:dyDescent="0.25">
      <c r="A718" s="155">
        <v>943</v>
      </c>
      <c r="B718" s="151" t="s">
        <v>1195</v>
      </c>
      <c r="C718" s="154" t="s">
        <v>1169</v>
      </c>
    </row>
    <row r="719" spans="1:3" x14ac:dyDescent="0.25">
      <c r="A719" s="155">
        <v>944</v>
      </c>
      <c r="B719" s="151" t="s">
        <v>1195</v>
      </c>
      <c r="C719" s="154" t="s">
        <v>1169</v>
      </c>
    </row>
    <row r="720" spans="1:3" x14ac:dyDescent="0.25">
      <c r="A720" s="155">
        <v>945</v>
      </c>
      <c r="B720" s="151" t="s">
        <v>1195</v>
      </c>
      <c r="C720" s="154" t="s">
        <v>1169</v>
      </c>
    </row>
    <row r="721" spans="1:3" x14ac:dyDescent="0.25">
      <c r="A721" s="155">
        <v>946</v>
      </c>
      <c r="B721" s="151" t="s">
        <v>1195</v>
      </c>
      <c r="C721" s="154" t="s">
        <v>1169</v>
      </c>
    </row>
    <row r="722" spans="1:3" x14ac:dyDescent="0.25">
      <c r="A722" s="155">
        <v>947</v>
      </c>
      <c r="B722" s="151" t="s">
        <v>1354</v>
      </c>
      <c r="C722" s="154" t="s">
        <v>1169</v>
      </c>
    </row>
    <row r="723" spans="1:3" x14ac:dyDescent="0.25">
      <c r="A723" s="155">
        <v>948</v>
      </c>
      <c r="B723" s="151" t="s">
        <v>1355</v>
      </c>
      <c r="C723" s="154" t="s">
        <v>1169</v>
      </c>
    </row>
    <row r="724" spans="1:3" x14ac:dyDescent="0.25">
      <c r="A724" s="155">
        <v>949</v>
      </c>
      <c r="B724" s="151" t="s">
        <v>1356</v>
      </c>
      <c r="C724" s="154" t="s">
        <v>1169</v>
      </c>
    </row>
    <row r="725" spans="1:3" x14ac:dyDescent="0.25">
      <c r="A725" s="155">
        <v>950</v>
      </c>
      <c r="B725" s="151" t="s">
        <v>1357</v>
      </c>
      <c r="C725" s="154" t="s">
        <v>1149</v>
      </c>
    </row>
    <row r="726" spans="1:3" x14ac:dyDescent="0.25">
      <c r="A726" s="155">
        <v>951</v>
      </c>
      <c r="B726" s="151" t="s">
        <v>1358</v>
      </c>
      <c r="C726" s="154" t="s">
        <v>1149</v>
      </c>
    </row>
    <row r="727" spans="1:3" x14ac:dyDescent="0.25">
      <c r="A727" s="155">
        <v>952</v>
      </c>
      <c r="B727" s="151" t="s">
        <v>1359</v>
      </c>
      <c r="C727" s="154" t="s">
        <v>1169</v>
      </c>
    </row>
    <row r="728" spans="1:3" x14ac:dyDescent="0.25">
      <c r="A728" s="155">
        <v>953</v>
      </c>
      <c r="B728" s="151" t="s">
        <v>1360</v>
      </c>
      <c r="C728" s="154" t="s">
        <v>1169</v>
      </c>
    </row>
    <row r="729" spans="1:3" x14ac:dyDescent="0.25">
      <c r="A729" s="155">
        <v>954</v>
      </c>
      <c r="B729" s="151" t="s">
        <v>1361</v>
      </c>
      <c r="C729" s="154" t="s">
        <v>1169</v>
      </c>
    </row>
    <row r="730" spans="1:3" x14ac:dyDescent="0.25">
      <c r="A730" s="155">
        <v>955</v>
      </c>
      <c r="B730" s="151" t="s">
        <v>1362</v>
      </c>
      <c r="C730" s="154" t="s">
        <v>1169</v>
      </c>
    </row>
    <row r="731" spans="1:3" x14ac:dyDescent="0.25">
      <c r="A731" s="155">
        <v>956</v>
      </c>
      <c r="B731" s="151" t="s">
        <v>1363</v>
      </c>
      <c r="C731" s="154" t="s">
        <v>1169</v>
      </c>
    </row>
    <row r="732" spans="1:3" x14ac:dyDescent="0.25">
      <c r="A732" s="155">
        <v>957</v>
      </c>
      <c r="B732" s="151" t="s">
        <v>1364</v>
      </c>
      <c r="C732" s="154" t="s">
        <v>1169</v>
      </c>
    </row>
    <row r="733" spans="1:3" x14ac:dyDescent="0.25">
      <c r="A733" s="155">
        <v>958</v>
      </c>
      <c r="B733" s="151" t="s">
        <v>1365</v>
      </c>
      <c r="C733" s="154" t="s">
        <v>1169</v>
      </c>
    </row>
    <row r="734" spans="1:3" x14ac:dyDescent="0.25">
      <c r="A734" s="155">
        <v>959</v>
      </c>
      <c r="B734" s="151" t="s">
        <v>1366</v>
      </c>
      <c r="C734" s="154" t="s">
        <v>1169</v>
      </c>
    </row>
    <row r="735" spans="1:3" x14ac:dyDescent="0.25">
      <c r="A735" s="155">
        <v>960</v>
      </c>
      <c r="B735" s="151" t="s">
        <v>1367</v>
      </c>
      <c r="C735" s="154" t="s">
        <v>1169</v>
      </c>
    </row>
    <row r="736" spans="1:3" x14ac:dyDescent="0.25">
      <c r="A736" s="155">
        <v>961</v>
      </c>
      <c r="B736" s="151" t="s">
        <v>1368</v>
      </c>
      <c r="C736" s="154" t="s">
        <v>1169</v>
      </c>
    </row>
    <row r="737" spans="1:3" x14ac:dyDescent="0.25">
      <c r="A737" s="155">
        <v>962</v>
      </c>
      <c r="B737" s="151" t="s">
        <v>1369</v>
      </c>
      <c r="C737" s="154" t="s">
        <v>1169</v>
      </c>
    </row>
    <row r="738" spans="1:3" x14ac:dyDescent="0.25">
      <c r="A738" s="155">
        <v>963</v>
      </c>
      <c r="B738" s="151" t="s">
        <v>1370</v>
      </c>
      <c r="C738" s="154" t="s">
        <v>1169</v>
      </c>
    </row>
    <row r="739" spans="1:3" x14ac:dyDescent="0.25">
      <c r="A739" s="155">
        <v>964</v>
      </c>
      <c r="B739" s="151" t="s">
        <v>1371</v>
      </c>
      <c r="C739" s="154" t="s">
        <v>1169</v>
      </c>
    </row>
    <row r="740" spans="1:3" x14ac:dyDescent="0.25">
      <c r="A740" s="155">
        <v>965</v>
      </c>
      <c r="B740" s="151" t="s">
        <v>1372</v>
      </c>
      <c r="C740" s="154" t="s">
        <v>1169</v>
      </c>
    </row>
    <row r="741" spans="1:3" x14ac:dyDescent="0.25">
      <c r="A741" s="155">
        <v>966</v>
      </c>
      <c r="B741" s="151" t="s">
        <v>1215</v>
      </c>
      <c r="C741" s="154" t="s">
        <v>1149</v>
      </c>
    </row>
    <row r="742" spans="1:3" x14ac:dyDescent="0.25">
      <c r="A742" s="155">
        <v>967</v>
      </c>
      <c r="B742" s="151" t="s">
        <v>1227</v>
      </c>
      <c r="C742" s="154" t="s">
        <v>1169</v>
      </c>
    </row>
    <row r="743" spans="1:3" x14ac:dyDescent="0.25">
      <c r="A743" s="155">
        <v>968</v>
      </c>
      <c r="B743" s="151" t="s">
        <v>1227</v>
      </c>
      <c r="C743" s="154" t="s">
        <v>1169</v>
      </c>
    </row>
    <row r="744" spans="1:3" x14ac:dyDescent="0.25">
      <c r="A744" s="155">
        <v>969</v>
      </c>
      <c r="B744" s="151" t="s">
        <v>1372</v>
      </c>
      <c r="C744" s="154" t="s">
        <v>1169</v>
      </c>
    </row>
    <row r="745" spans="1:3" x14ac:dyDescent="0.25">
      <c r="A745" s="155">
        <v>970</v>
      </c>
      <c r="B745" s="151" t="s">
        <v>1183</v>
      </c>
      <c r="C745" s="154" t="s">
        <v>1169</v>
      </c>
    </row>
    <row r="746" spans="1:3" x14ac:dyDescent="0.25">
      <c r="A746" s="155">
        <v>971</v>
      </c>
      <c r="B746" s="151" t="s">
        <v>1373</v>
      </c>
      <c r="C746" s="154" t="s">
        <v>1169</v>
      </c>
    </row>
    <row r="747" spans="1:3" x14ac:dyDescent="0.25">
      <c r="A747" s="155">
        <v>972</v>
      </c>
      <c r="B747" s="151" t="s">
        <v>1374</v>
      </c>
      <c r="C747" s="154" t="s">
        <v>1169</v>
      </c>
    </row>
    <row r="748" spans="1:3" x14ac:dyDescent="0.25">
      <c r="A748" s="155">
        <v>973</v>
      </c>
      <c r="B748" s="151" t="s">
        <v>1225</v>
      </c>
      <c r="C748" s="154" t="s">
        <v>1169</v>
      </c>
    </row>
    <row r="749" spans="1:3" x14ac:dyDescent="0.25">
      <c r="A749" s="155">
        <v>974</v>
      </c>
      <c r="B749" s="151" t="s">
        <v>1251</v>
      </c>
      <c r="C749" s="154" t="s">
        <v>1169</v>
      </c>
    </row>
    <row r="750" spans="1:3" x14ac:dyDescent="0.25">
      <c r="A750" s="155">
        <v>975</v>
      </c>
      <c r="B750" s="151" t="s">
        <v>1375</v>
      </c>
      <c r="C750" s="154" t="s">
        <v>1169</v>
      </c>
    </row>
    <row r="751" spans="1:3" x14ac:dyDescent="0.25">
      <c r="A751" s="155">
        <v>976</v>
      </c>
      <c r="B751" s="151" t="s">
        <v>1376</v>
      </c>
      <c r="C751" s="154" t="s">
        <v>1169</v>
      </c>
    </row>
    <row r="752" spans="1:3" x14ac:dyDescent="0.25">
      <c r="A752" s="155">
        <v>978</v>
      </c>
      <c r="B752" s="151" t="s">
        <v>1209</v>
      </c>
      <c r="C752" s="154" t="s">
        <v>1149</v>
      </c>
    </row>
    <row r="753" spans="1:3" x14ac:dyDescent="0.25">
      <c r="A753" s="155">
        <v>979</v>
      </c>
      <c r="B753" s="151" t="s">
        <v>1248</v>
      </c>
      <c r="C753" s="154" t="s">
        <v>1149</v>
      </c>
    </row>
    <row r="754" spans="1:3" x14ac:dyDescent="0.25">
      <c r="A754" s="155">
        <v>980</v>
      </c>
      <c r="B754" s="151" t="s">
        <v>1377</v>
      </c>
      <c r="C754" s="154" t="s">
        <v>1169</v>
      </c>
    </row>
    <row r="755" spans="1:3" x14ac:dyDescent="0.25">
      <c r="A755" s="155">
        <v>981</v>
      </c>
      <c r="B755" s="151" t="s">
        <v>1378</v>
      </c>
      <c r="C755" s="154" t="s">
        <v>1149</v>
      </c>
    </row>
    <row r="756" spans="1:3" x14ac:dyDescent="0.25">
      <c r="A756" s="155">
        <v>982</v>
      </c>
      <c r="B756" s="151" t="s">
        <v>1379</v>
      </c>
      <c r="C756" s="154" t="s">
        <v>1169</v>
      </c>
    </row>
    <row r="757" spans="1:3" x14ac:dyDescent="0.25">
      <c r="A757" s="155">
        <v>983</v>
      </c>
      <c r="B757" s="151" t="s">
        <v>1380</v>
      </c>
      <c r="C757" s="154" t="s">
        <v>1169</v>
      </c>
    </row>
    <row r="758" spans="1:3" x14ac:dyDescent="0.25">
      <c r="A758" s="155">
        <v>984</v>
      </c>
      <c r="B758" s="151" t="s">
        <v>1381</v>
      </c>
      <c r="C758" s="154" t="s">
        <v>1169</v>
      </c>
    </row>
    <row r="759" spans="1:3" x14ac:dyDescent="0.25">
      <c r="A759" s="155">
        <v>985</v>
      </c>
      <c r="B759" s="151" t="s">
        <v>1382</v>
      </c>
      <c r="C759" s="154" t="s">
        <v>1169</v>
      </c>
    </row>
    <row r="760" spans="1:3" x14ac:dyDescent="0.25">
      <c r="A760" s="155">
        <v>989</v>
      </c>
      <c r="B760" s="151" t="s">
        <v>1264</v>
      </c>
      <c r="C760" s="154" t="s">
        <v>1169</v>
      </c>
    </row>
    <row r="761" spans="1:3" x14ac:dyDescent="0.25">
      <c r="A761" s="155">
        <v>990</v>
      </c>
      <c r="B761" s="151" t="s">
        <v>1265</v>
      </c>
      <c r="C761" s="154" t="s">
        <v>1149</v>
      </c>
    </row>
    <row r="762" spans="1:3" x14ac:dyDescent="0.25">
      <c r="A762" s="155">
        <v>991</v>
      </c>
      <c r="B762" s="151" t="s">
        <v>1215</v>
      </c>
      <c r="C762" s="154" t="s">
        <v>1149</v>
      </c>
    </row>
    <row r="763" spans="1:3" x14ac:dyDescent="0.25">
      <c r="A763" s="155">
        <v>996</v>
      </c>
      <c r="B763" s="151" t="s">
        <v>1295</v>
      </c>
      <c r="C763" s="154" t="s">
        <v>1169</v>
      </c>
    </row>
    <row r="764" spans="1:3" x14ac:dyDescent="0.25">
      <c r="A764" s="155">
        <v>997</v>
      </c>
      <c r="B764" s="151" t="s">
        <v>1383</v>
      </c>
      <c r="C764" s="154" t="s">
        <v>1169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2"/>
  <sheetViews>
    <sheetView showGridLines="0" workbookViewId="0">
      <selection activeCell="I7" sqref="I7"/>
    </sheetView>
  </sheetViews>
  <sheetFormatPr defaultRowHeight="12.5" x14ac:dyDescent="0.25"/>
  <cols>
    <col min="1" max="1" width="32.7265625" customWidth="1"/>
    <col min="2" max="2" width="14.7265625" customWidth="1"/>
    <col min="3" max="3" width="8.7265625" customWidth="1"/>
    <col min="4" max="6" width="14.7265625" customWidth="1"/>
  </cols>
  <sheetData>
    <row r="1" spans="1:6" x14ac:dyDescent="0.25">
      <c r="A1" s="148" t="s">
        <v>37</v>
      </c>
      <c r="B1" s="148"/>
    </row>
    <row r="2" spans="1:6" ht="36.75" customHeight="1" x14ac:dyDescent="0.25">
      <c r="A2" s="231" t="str">
        <f>Overview!B4&amp; " - Effective from "&amp;Overview!C4&amp;" - "&amp;Overview!E4&amp;" Residual Charging Bands"</f>
        <v>mua Electricity Ltd - Effective from 2027/28 - Final Residual Charging Bands</v>
      </c>
      <c r="B2" s="232"/>
      <c r="C2" s="232"/>
      <c r="D2" s="232"/>
      <c r="E2" s="232"/>
      <c r="F2" s="233"/>
    </row>
    <row r="4" spans="1:6" ht="60" customHeight="1" x14ac:dyDescent="0.25">
      <c r="A4" s="222" t="s">
        <v>1384</v>
      </c>
      <c r="B4" s="222" t="s">
        <v>1385</v>
      </c>
      <c r="C4" s="222" t="s">
        <v>1386</v>
      </c>
      <c r="D4" s="222" t="s">
        <v>1387</v>
      </c>
      <c r="E4" s="222" t="s">
        <v>1388</v>
      </c>
      <c r="F4" s="222" t="s">
        <v>1389</v>
      </c>
    </row>
    <row r="5" spans="1:6" ht="15" customHeight="1" x14ac:dyDescent="0.25">
      <c r="A5" s="170" t="s">
        <v>1390</v>
      </c>
      <c r="B5" s="171" t="s">
        <v>1391</v>
      </c>
      <c r="C5" s="171" t="s">
        <v>1392</v>
      </c>
      <c r="D5" s="175" t="s">
        <v>1392</v>
      </c>
      <c r="E5" s="175" t="s">
        <v>1392</v>
      </c>
      <c r="F5" s="174">
        <v>17.961694272232247</v>
      </c>
    </row>
    <row r="6" spans="1:6" ht="15" customHeight="1" x14ac:dyDescent="0.25">
      <c r="A6" s="225" t="s">
        <v>1393</v>
      </c>
      <c r="B6" s="171">
        <v>1</v>
      </c>
      <c r="C6" s="171" t="s">
        <v>1394</v>
      </c>
      <c r="D6" s="176">
        <v>0</v>
      </c>
      <c r="E6" s="176">
        <v>3986</v>
      </c>
      <c r="F6" s="174">
        <v>15.353999517332916</v>
      </c>
    </row>
    <row r="7" spans="1:6" ht="15" customHeight="1" x14ac:dyDescent="0.25">
      <c r="A7" s="226"/>
      <c r="B7" s="171">
        <v>2</v>
      </c>
      <c r="C7" s="171" t="s">
        <v>1394</v>
      </c>
      <c r="D7" s="176">
        <v>3986</v>
      </c>
      <c r="E7" s="176">
        <v>13677</v>
      </c>
      <c r="F7" s="174">
        <v>44.452423661660674</v>
      </c>
    </row>
    <row r="8" spans="1:6" ht="15" customHeight="1" x14ac:dyDescent="0.25">
      <c r="A8" s="226"/>
      <c r="B8" s="171">
        <v>3</v>
      </c>
      <c r="C8" s="171" t="s">
        <v>1394</v>
      </c>
      <c r="D8" s="176">
        <v>13677</v>
      </c>
      <c r="E8" s="176">
        <v>27543</v>
      </c>
      <c r="F8" s="174">
        <v>89.74725421414584</v>
      </c>
    </row>
    <row r="9" spans="1:6" ht="15" customHeight="1" x14ac:dyDescent="0.25">
      <c r="A9" s="227"/>
      <c r="B9" s="171">
        <v>4</v>
      </c>
      <c r="C9" s="171" t="s">
        <v>1394</v>
      </c>
      <c r="D9" s="176">
        <v>27543</v>
      </c>
      <c r="E9" s="176" t="s">
        <v>1395</v>
      </c>
      <c r="F9" s="174">
        <v>247.6586845674928</v>
      </c>
    </row>
    <row r="10" spans="1:6" ht="15" customHeight="1" x14ac:dyDescent="0.25">
      <c r="A10" s="225" t="s">
        <v>1396</v>
      </c>
      <c r="B10" s="171">
        <v>1</v>
      </c>
      <c r="C10" s="171" t="s">
        <v>1397</v>
      </c>
      <c r="D10" s="176">
        <v>0</v>
      </c>
      <c r="E10" s="176">
        <v>90</v>
      </c>
      <c r="F10" s="174">
        <v>600.1093345846233</v>
      </c>
    </row>
    <row r="11" spans="1:6" ht="15" customHeight="1" x14ac:dyDescent="0.25">
      <c r="A11" s="226"/>
      <c r="B11" s="171">
        <v>2</v>
      </c>
      <c r="C11" s="171" t="s">
        <v>1397</v>
      </c>
      <c r="D11" s="176">
        <v>90</v>
      </c>
      <c r="E11" s="176">
        <v>150</v>
      </c>
      <c r="F11" s="174">
        <v>1045.48594586389</v>
      </c>
    </row>
    <row r="12" spans="1:6" ht="15" customHeight="1" x14ac:dyDescent="0.25">
      <c r="A12" s="226"/>
      <c r="B12" s="171">
        <v>3</v>
      </c>
      <c r="C12" s="171" t="s">
        <v>1397</v>
      </c>
      <c r="D12" s="176">
        <v>150</v>
      </c>
      <c r="E12" s="176">
        <v>250</v>
      </c>
      <c r="F12" s="174">
        <v>1541.9643143898786</v>
      </c>
    </row>
    <row r="13" spans="1:6" ht="15" customHeight="1" x14ac:dyDescent="0.25">
      <c r="A13" s="227"/>
      <c r="B13" s="171">
        <v>4</v>
      </c>
      <c r="C13" s="171" t="s">
        <v>1397</v>
      </c>
      <c r="D13" s="176">
        <v>250</v>
      </c>
      <c r="E13" s="176" t="s">
        <v>1395</v>
      </c>
      <c r="F13" s="174">
        <v>3516.8737509458329</v>
      </c>
    </row>
    <row r="14" spans="1:6" ht="15" customHeight="1" x14ac:dyDescent="0.25">
      <c r="A14" s="225" t="s">
        <v>1398</v>
      </c>
      <c r="B14" s="171">
        <v>1</v>
      </c>
      <c r="C14" s="171" t="s">
        <v>1397</v>
      </c>
      <c r="D14" s="176">
        <v>0</v>
      </c>
      <c r="E14" s="176">
        <v>500</v>
      </c>
      <c r="F14" s="174">
        <v>4516.506230819934</v>
      </c>
    </row>
    <row r="15" spans="1:6" ht="15" customHeight="1" x14ac:dyDescent="0.25">
      <c r="A15" s="226"/>
      <c r="B15" s="171">
        <v>2</v>
      </c>
      <c r="C15" s="171" t="s">
        <v>1397</v>
      </c>
      <c r="D15" s="176">
        <v>500</v>
      </c>
      <c r="E15" s="176">
        <v>1100</v>
      </c>
      <c r="F15" s="174">
        <v>11466.41378182599</v>
      </c>
    </row>
    <row r="16" spans="1:6" ht="15" customHeight="1" x14ac:dyDescent="0.25">
      <c r="A16" s="226"/>
      <c r="B16" s="171">
        <v>3</v>
      </c>
      <c r="C16" s="171" t="s">
        <v>1397</v>
      </c>
      <c r="D16" s="176">
        <v>1100</v>
      </c>
      <c r="E16" s="176">
        <v>2000</v>
      </c>
      <c r="F16" s="174">
        <v>14887.003805132923</v>
      </c>
    </row>
    <row r="17" spans="1:8" ht="15" customHeight="1" x14ac:dyDescent="0.25">
      <c r="A17" s="227"/>
      <c r="B17" s="171">
        <v>4</v>
      </c>
      <c r="C17" s="171" t="s">
        <v>1397</v>
      </c>
      <c r="D17" s="176">
        <v>2000</v>
      </c>
      <c r="E17" s="176" t="s">
        <v>1395</v>
      </c>
      <c r="F17" s="174">
        <v>43837.706666674596</v>
      </c>
    </row>
    <row r="18" spans="1:8" ht="15" customHeight="1" x14ac:dyDescent="0.25">
      <c r="A18" s="228" t="s">
        <v>1399</v>
      </c>
      <c r="B18" s="171">
        <v>1</v>
      </c>
      <c r="C18" s="171" t="s">
        <v>1397</v>
      </c>
      <c r="D18" s="176">
        <v>0</v>
      </c>
      <c r="E18" s="176">
        <v>3500</v>
      </c>
      <c r="F18" s="174">
        <v>4463.4702523427395</v>
      </c>
      <c r="H18" s="214"/>
    </row>
    <row r="19" spans="1:8" ht="15" customHeight="1" x14ac:dyDescent="0.25">
      <c r="A19" s="229"/>
      <c r="B19" s="171">
        <v>2</v>
      </c>
      <c r="C19" s="171" t="s">
        <v>1397</v>
      </c>
      <c r="D19" s="176">
        <v>3500</v>
      </c>
      <c r="E19" s="176">
        <v>11000</v>
      </c>
      <c r="F19" s="174">
        <v>62334.122348209494</v>
      </c>
      <c r="H19" s="214"/>
    </row>
    <row r="20" spans="1:8" ht="15" customHeight="1" x14ac:dyDescent="0.25">
      <c r="A20" s="229"/>
      <c r="B20" s="171">
        <v>3</v>
      </c>
      <c r="C20" s="171" t="s">
        <v>1397</v>
      </c>
      <c r="D20" s="176">
        <v>11000</v>
      </c>
      <c r="E20" s="176">
        <v>20000</v>
      </c>
      <c r="F20" s="174">
        <v>98505.266761992767</v>
      </c>
      <c r="H20" s="214"/>
    </row>
    <row r="21" spans="1:8" ht="15" customHeight="1" x14ac:dyDescent="0.25">
      <c r="A21" s="230"/>
      <c r="B21" s="171">
        <v>4</v>
      </c>
      <c r="C21" s="171" t="s">
        <v>1397</v>
      </c>
      <c r="D21" s="176">
        <v>20000</v>
      </c>
      <c r="E21" s="176" t="s">
        <v>1395</v>
      </c>
      <c r="F21" s="174">
        <v>303914.82999255048</v>
      </c>
      <c r="H21" s="214"/>
    </row>
    <row r="22" spans="1:8" x14ac:dyDescent="0.25">
      <c r="A22" t="s">
        <v>1400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90" zoomScaleNormal="90" workbookViewId="0"/>
  </sheetViews>
  <sheetFormatPr defaultRowHeight="12.5" x14ac:dyDescent="0.25"/>
  <cols>
    <col min="1" max="1" width="44.81640625" customWidth="1"/>
    <col min="2" max="2" width="38.26953125" customWidth="1"/>
  </cols>
  <sheetData>
    <row r="1" spans="1:2" x14ac:dyDescent="0.25">
      <c r="A1" s="148" t="s">
        <v>37</v>
      </c>
    </row>
    <row r="2" spans="1:2" ht="33" customHeight="1" x14ac:dyDescent="0.25">
      <c r="A2" s="231" t="str">
        <f>Overview!C4&amp;" - Effective from "&amp;Overview!D4&amp;" - "&amp;Overview!F4&amp;" TNUoS Mapping"</f>
        <v>2027/28 - Effective from 1 April 2027 -  TNUoS Mapping</v>
      </c>
      <c r="B2" s="233"/>
    </row>
    <row r="3" spans="1:2" ht="8.25" customHeight="1" x14ac:dyDescent="0.25"/>
    <row r="4" spans="1:2" ht="20.25" customHeight="1" x14ac:dyDescent="0.25">
      <c r="A4" s="169" t="s">
        <v>1401</v>
      </c>
      <c r="B4" s="169" t="s">
        <v>1402</v>
      </c>
    </row>
    <row r="5" spans="1:2" ht="15.75" customHeight="1" x14ac:dyDescent="0.25">
      <c r="A5" s="193" t="s">
        <v>68</v>
      </c>
      <c r="B5" s="193" t="s">
        <v>1403</v>
      </c>
    </row>
    <row r="6" spans="1:2" ht="15.75" customHeight="1" x14ac:dyDescent="0.25">
      <c r="A6" s="194" t="s">
        <v>71</v>
      </c>
      <c r="B6" s="194" t="s">
        <v>1404</v>
      </c>
    </row>
    <row r="7" spans="1:2" ht="15.75" customHeight="1" x14ac:dyDescent="0.25">
      <c r="A7" s="194" t="s">
        <v>72</v>
      </c>
      <c r="B7" s="194" t="str">
        <f>$B$6</f>
        <v>n/a (Non-Final Demand Site)</v>
      </c>
    </row>
    <row r="8" spans="1:2" ht="15.75" customHeight="1" x14ac:dyDescent="0.25">
      <c r="A8" s="193" t="s">
        <v>74</v>
      </c>
      <c r="B8" s="193" t="s">
        <v>1405</v>
      </c>
    </row>
    <row r="9" spans="1:2" ht="15.75" customHeight="1" x14ac:dyDescent="0.25">
      <c r="A9" s="193" t="s">
        <v>75</v>
      </c>
      <c r="B9" s="193" t="s">
        <v>1406</v>
      </c>
    </row>
    <row r="10" spans="1:2" ht="15.75" customHeight="1" x14ac:dyDescent="0.25">
      <c r="A10" s="193" t="s">
        <v>76</v>
      </c>
      <c r="B10" s="193" t="s">
        <v>1407</v>
      </c>
    </row>
    <row r="11" spans="1:2" ht="15.75" customHeight="1" x14ac:dyDescent="0.25">
      <c r="A11" s="193" t="s">
        <v>77</v>
      </c>
      <c r="B11" s="193" t="s">
        <v>1408</v>
      </c>
    </row>
    <row r="12" spans="1:2" ht="15.75" customHeight="1" x14ac:dyDescent="0.25">
      <c r="A12" s="194" t="s">
        <v>1409</v>
      </c>
      <c r="B12" s="194" t="str">
        <f t="shared" ref="B12:B13" si="0">$B$6</f>
        <v>n/a (Non-Final Demand Site)</v>
      </c>
    </row>
    <row r="13" spans="1:2" ht="15.75" customHeight="1" x14ac:dyDescent="0.25">
      <c r="A13" s="194" t="s">
        <v>79</v>
      </c>
      <c r="B13" s="194" t="str">
        <f t="shared" si="0"/>
        <v>n/a (Non-Final Demand Site)</v>
      </c>
    </row>
    <row r="14" spans="1:2" ht="15.75" customHeight="1" x14ac:dyDescent="0.25">
      <c r="A14" s="193" t="s">
        <v>80</v>
      </c>
      <c r="B14" s="193" t="s">
        <v>1410</v>
      </c>
    </row>
    <row r="15" spans="1:2" ht="15.75" customHeight="1" x14ac:dyDescent="0.25">
      <c r="A15" s="193" t="s">
        <v>81</v>
      </c>
      <c r="B15" s="193" t="s">
        <v>1411</v>
      </c>
    </row>
    <row r="16" spans="1:2" ht="15.75" customHeight="1" x14ac:dyDescent="0.25">
      <c r="A16" s="193" t="s">
        <v>82</v>
      </c>
      <c r="B16" s="193" t="s">
        <v>1412</v>
      </c>
    </row>
    <row r="17" spans="1:2" ht="15.75" customHeight="1" x14ac:dyDescent="0.25">
      <c r="A17" s="193" t="s">
        <v>83</v>
      </c>
      <c r="B17" s="193" t="s">
        <v>1413</v>
      </c>
    </row>
    <row r="18" spans="1:2" ht="15.75" customHeight="1" x14ac:dyDescent="0.25">
      <c r="A18" s="194" t="s">
        <v>84</v>
      </c>
      <c r="B18" s="194" t="str">
        <f>$B$6</f>
        <v>n/a (Non-Final Demand Site)</v>
      </c>
    </row>
    <row r="19" spans="1:2" ht="15.75" customHeight="1" x14ac:dyDescent="0.25">
      <c r="A19" s="193" t="s">
        <v>85</v>
      </c>
      <c r="B19" s="193" t="s">
        <v>1410</v>
      </c>
    </row>
    <row r="20" spans="1:2" ht="15.75" customHeight="1" x14ac:dyDescent="0.25">
      <c r="A20" s="193" t="s">
        <v>86</v>
      </c>
      <c r="B20" s="193" t="s">
        <v>1411</v>
      </c>
    </row>
    <row r="21" spans="1:2" ht="15.75" customHeight="1" x14ac:dyDescent="0.25">
      <c r="A21" s="193" t="s">
        <v>87</v>
      </c>
      <c r="B21" s="193" t="s">
        <v>1412</v>
      </c>
    </row>
    <row r="22" spans="1:2" ht="15.75" customHeight="1" x14ac:dyDescent="0.25">
      <c r="A22" s="193" t="s">
        <v>88</v>
      </c>
      <c r="B22" s="193" t="s">
        <v>1413</v>
      </c>
    </row>
    <row r="23" spans="1:2" ht="15.75" customHeight="1" x14ac:dyDescent="0.25">
      <c r="A23" s="194" t="s">
        <v>89</v>
      </c>
      <c r="B23" s="194" t="str">
        <f>$B$6</f>
        <v>n/a (Non-Final Demand Site)</v>
      </c>
    </row>
    <row r="24" spans="1:2" ht="15.75" customHeight="1" x14ac:dyDescent="0.25">
      <c r="A24" s="193" t="s">
        <v>90</v>
      </c>
      <c r="B24" s="193" t="s">
        <v>1414</v>
      </c>
    </row>
    <row r="25" spans="1:2" ht="15.75" customHeight="1" x14ac:dyDescent="0.25">
      <c r="A25" s="193" t="s">
        <v>91</v>
      </c>
      <c r="B25" s="193" t="s">
        <v>1415</v>
      </c>
    </row>
    <row r="26" spans="1:2" ht="15.75" customHeight="1" x14ac:dyDescent="0.25">
      <c r="A26" s="193" t="s">
        <v>92</v>
      </c>
      <c r="B26" s="193" t="s">
        <v>1416</v>
      </c>
    </row>
    <row r="27" spans="1:2" ht="15.75" customHeight="1" x14ac:dyDescent="0.25">
      <c r="A27" s="193" t="s">
        <v>93</v>
      </c>
      <c r="B27" s="193" t="s">
        <v>1417</v>
      </c>
    </row>
    <row r="28" spans="1:2" ht="15.75" customHeight="1" x14ac:dyDescent="0.25">
      <c r="A28" s="194" t="s">
        <v>94</v>
      </c>
      <c r="B28" s="194" t="s">
        <v>1418</v>
      </c>
    </row>
    <row r="29" spans="1:2" ht="15.75" customHeight="1" x14ac:dyDescent="0.25">
      <c r="A29" s="194" t="s">
        <v>97</v>
      </c>
      <c r="B29" s="194" t="str">
        <f t="shared" ref="B29:B37" si="1">$B$6</f>
        <v>n/a (Non-Final Demand Site)</v>
      </c>
    </row>
    <row r="30" spans="1:2" ht="15.75" customHeight="1" x14ac:dyDescent="0.25">
      <c r="A30" s="194" t="s">
        <v>99</v>
      </c>
      <c r="B30" s="194" t="str">
        <f t="shared" si="1"/>
        <v>n/a (Non-Final Demand Site)</v>
      </c>
    </row>
    <row r="31" spans="1:2" ht="15.75" customHeight="1" x14ac:dyDescent="0.25">
      <c r="A31" s="194" t="s">
        <v>100</v>
      </c>
      <c r="B31" s="194" t="str">
        <f t="shared" si="1"/>
        <v>n/a (Non-Final Demand Site)</v>
      </c>
    </row>
    <row r="32" spans="1:2" ht="15.75" customHeight="1" x14ac:dyDescent="0.25">
      <c r="A32" s="194" t="s">
        <v>1419</v>
      </c>
      <c r="B32" s="194" t="str">
        <f t="shared" si="1"/>
        <v>n/a (Non-Final Demand Site)</v>
      </c>
    </row>
    <row r="33" spans="1:2" ht="15.75" customHeight="1" x14ac:dyDescent="0.25">
      <c r="A33" s="194" t="s">
        <v>102</v>
      </c>
      <c r="B33" s="194" t="str">
        <f t="shared" si="1"/>
        <v>n/a (Non-Final Demand Site)</v>
      </c>
    </row>
    <row r="34" spans="1:2" ht="15.75" customHeight="1" x14ac:dyDescent="0.25">
      <c r="A34" s="194" t="s">
        <v>1420</v>
      </c>
      <c r="B34" s="194" t="str">
        <f t="shared" si="1"/>
        <v>n/a (Non-Final Demand Site)</v>
      </c>
    </row>
    <row r="35" spans="1:2" ht="15.75" customHeight="1" x14ac:dyDescent="0.25">
      <c r="A35" s="194" t="s">
        <v>104</v>
      </c>
      <c r="B35" s="194" t="str">
        <f t="shared" si="1"/>
        <v>n/a (Non-Final Demand Site)</v>
      </c>
    </row>
    <row r="36" spans="1:2" ht="15.75" customHeight="1" x14ac:dyDescent="0.25">
      <c r="A36" s="194" t="s">
        <v>1421</v>
      </c>
      <c r="B36" s="194" t="str">
        <f t="shared" si="1"/>
        <v>n/a (Non-Final Demand Site)</v>
      </c>
    </row>
    <row r="37" spans="1:2" ht="15.75" customHeight="1" x14ac:dyDescent="0.25">
      <c r="A37" s="194" t="s">
        <v>1422</v>
      </c>
      <c r="B37" s="194" t="str">
        <f t="shared" si="1"/>
        <v>n/a (Non-Final Demand Site)</v>
      </c>
    </row>
    <row r="38" spans="1:2" ht="15.75" customHeight="1" x14ac:dyDescent="0.25">
      <c r="A38" s="193" t="s">
        <v>1423</v>
      </c>
      <c r="B38" s="193" t="s">
        <v>1424</v>
      </c>
    </row>
    <row r="39" spans="1:2" ht="15.75" customHeight="1" x14ac:dyDescent="0.25">
      <c r="A39" s="193" t="s">
        <v>1425</v>
      </c>
      <c r="B39" s="193" t="s">
        <v>1426</v>
      </c>
    </row>
    <row r="40" spans="1:2" ht="15.75" customHeight="1" x14ac:dyDescent="0.25">
      <c r="A40" s="193" t="s">
        <v>1427</v>
      </c>
      <c r="B40" s="193" t="s">
        <v>1428</v>
      </c>
    </row>
    <row r="41" spans="1:2" ht="15.75" customHeight="1" x14ac:dyDescent="0.25">
      <c r="A41" s="193" t="s">
        <v>1429</v>
      </c>
      <c r="B41" s="193" t="s">
        <v>1430</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35" width="9.1796875" hidden="1" customWidth="1"/>
  </cols>
  <sheetData>
    <row r="1" spans="1:153" x14ac:dyDescent="0.25">
      <c r="B1" s="88" t="s">
        <v>37</v>
      </c>
    </row>
    <row r="2" spans="1:153" s="2" customFormat="1" ht="21.75" customHeight="1" x14ac:dyDescent="0.25">
      <c r="B2" s="283" t="str">
        <f>Overview!B4&amp; " - Effective from "&amp;Overview!D4&amp;" - "&amp;Overview!E4</f>
        <v>mua Electricity Ltd - Effective from 1 April 2027 - Final</v>
      </c>
      <c r="C2" s="284"/>
      <c r="D2" s="284"/>
      <c r="E2" s="284"/>
      <c r="F2" s="284"/>
      <c r="G2" s="284"/>
      <c r="H2" s="284"/>
      <c r="I2" s="284"/>
      <c r="J2" s="284"/>
      <c r="K2" s="284"/>
      <c r="L2" s="284"/>
      <c r="M2" s="284"/>
      <c r="N2" s="284"/>
      <c r="O2" s="284"/>
      <c r="P2" s="284"/>
      <c r="Q2" s="284"/>
      <c r="R2" s="284"/>
      <c r="S2" s="284"/>
      <c r="T2" s="285"/>
      <c r="U2"/>
      <c r="V2"/>
      <c r="W2"/>
      <c r="X2"/>
      <c r="Y2"/>
      <c r="Z2"/>
      <c r="AA2"/>
      <c r="AB2" s="23" t="s">
        <v>57</v>
      </c>
      <c r="AC2" s="52" t="s">
        <v>60</v>
      </c>
      <c r="AD2" s="52" t="s">
        <v>61</v>
      </c>
      <c r="AE2" s="52" t="s">
        <v>62</v>
      </c>
      <c r="AF2" s="221" t="s">
        <v>63</v>
      </c>
      <c r="AG2" s="221" t="s">
        <v>64</v>
      </c>
      <c r="AH2" s="23" t="s">
        <v>65</v>
      </c>
      <c r="AI2" s="221"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s="14" t="s">
        <v>68</v>
      </c>
      <c r="AC3" s="134" t="s">
        <v>1431</v>
      </c>
      <c r="AD3" s="135" t="s">
        <v>1432</v>
      </c>
      <c r="AE3" s="136" t="s">
        <v>62</v>
      </c>
      <c r="AF3" s="142" t="s">
        <v>1433</v>
      </c>
      <c r="AG3" s="137" t="s">
        <v>1434</v>
      </c>
      <c r="AH3" s="137" t="s">
        <v>1434</v>
      </c>
      <c r="AI3" s="138" t="s">
        <v>1434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89" t="s">
        <v>1435</v>
      </c>
      <c r="C4" s="290"/>
      <c r="D4" s="290"/>
      <c r="E4" s="290"/>
      <c r="F4" s="290"/>
      <c r="G4" s="290"/>
      <c r="H4" s="290"/>
      <c r="I4" s="291"/>
      <c r="L4" s="289" t="s">
        <v>1436</v>
      </c>
      <c r="M4" s="290"/>
      <c r="N4" s="290"/>
      <c r="O4" s="290"/>
      <c r="P4" s="290"/>
      <c r="Q4" s="290"/>
      <c r="R4" s="290"/>
      <c r="S4" s="290"/>
      <c r="T4" s="291"/>
      <c r="AB4" s="14" t="s">
        <v>71</v>
      </c>
      <c r="AC4" s="134" t="s">
        <v>1431</v>
      </c>
      <c r="AD4" s="135" t="s">
        <v>1432</v>
      </c>
      <c r="AE4" s="136" t="s">
        <v>62</v>
      </c>
      <c r="AF4" s="137" t="s">
        <v>1434</v>
      </c>
      <c r="AG4" s="137" t="s">
        <v>1434</v>
      </c>
      <c r="AH4" s="137" t="s">
        <v>1434</v>
      </c>
      <c r="AI4" s="138" t="s">
        <v>1434</v>
      </c>
    </row>
    <row r="5" spans="1:153" ht="27.75" customHeight="1" x14ac:dyDescent="0.25">
      <c r="B5" s="292" t="s">
        <v>1437</v>
      </c>
      <c r="C5" s="292"/>
      <c r="D5" s="292"/>
      <c r="E5" s="292"/>
      <c r="F5" s="292"/>
      <c r="G5" s="292"/>
      <c r="H5" s="292"/>
      <c r="I5" s="292"/>
      <c r="L5" s="236" t="s">
        <v>1438</v>
      </c>
      <c r="M5" s="236"/>
      <c r="N5" s="236"/>
      <c r="O5" s="236"/>
      <c r="P5" s="236"/>
      <c r="Q5" s="236"/>
      <c r="R5" s="236"/>
      <c r="S5" s="236"/>
      <c r="T5" s="236"/>
      <c r="AB5" s="14" t="s">
        <v>72</v>
      </c>
      <c r="AC5" s="134" t="s">
        <v>1431</v>
      </c>
      <c r="AD5" s="135" t="s">
        <v>1432</v>
      </c>
      <c r="AE5" s="136" t="s">
        <v>62</v>
      </c>
      <c r="AF5" s="142" t="s">
        <v>1433</v>
      </c>
      <c r="AG5" s="137" t="s">
        <v>1434</v>
      </c>
      <c r="AH5" s="137" t="s">
        <v>1434</v>
      </c>
      <c r="AI5" s="138" t="s">
        <v>1434</v>
      </c>
    </row>
    <row r="6" spans="1:153" s="104" customFormat="1" ht="27.75" customHeight="1" x14ac:dyDescent="0.25">
      <c r="B6" s="236" t="s">
        <v>1439</v>
      </c>
      <c r="C6" s="236"/>
      <c r="D6" s="236"/>
      <c r="E6" s="236"/>
      <c r="F6" s="236"/>
      <c r="G6" s="236"/>
      <c r="H6" s="236"/>
      <c r="I6" s="236"/>
      <c r="L6" s="236" t="s">
        <v>1440</v>
      </c>
      <c r="M6" s="236"/>
      <c r="N6" s="236"/>
      <c r="O6" s="236"/>
      <c r="P6" s="236"/>
      <c r="Q6" s="236"/>
      <c r="R6" s="236"/>
      <c r="S6" s="236"/>
      <c r="T6" s="236"/>
      <c r="AB6" s="14" t="s">
        <v>74</v>
      </c>
      <c r="AC6" s="134" t="s">
        <v>1431</v>
      </c>
      <c r="AD6" s="135" t="s">
        <v>1432</v>
      </c>
      <c r="AE6" s="136" t="s">
        <v>62</v>
      </c>
      <c r="AF6" s="142" t="s">
        <v>1433</v>
      </c>
      <c r="AG6" s="137" t="s">
        <v>1434</v>
      </c>
      <c r="AH6" s="137" t="s">
        <v>1434</v>
      </c>
      <c r="AI6" s="138" t="s">
        <v>1434</v>
      </c>
    </row>
    <row r="7" spans="1:153" ht="18" customHeight="1" x14ac:dyDescent="0.25">
      <c r="B7" s="292" t="s">
        <v>1441</v>
      </c>
      <c r="C7" s="292"/>
      <c r="D7" s="292"/>
      <c r="E7" s="292"/>
      <c r="F7" s="292"/>
      <c r="G7" s="292"/>
      <c r="H7" s="292"/>
      <c r="I7" s="292"/>
      <c r="L7" s="292" t="s">
        <v>1442</v>
      </c>
      <c r="M7" s="292"/>
      <c r="N7" s="292"/>
      <c r="O7" s="292"/>
      <c r="P7" s="292"/>
      <c r="Q7" s="292"/>
      <c r="R7" s="292"/>
      <c r="S7" s="292"/>
      <c r="T7" s="292"/>
      <c r="AB7" s="14" t="s">
        <v>75</v>
      </c>
      <c r="AC7" s="134" t="s">
        <v>1431</v>
      </c>
      <c r="AD7" s="135" t="s">
        <v>1432</v>
      </c>
      <c r="AE7" s="136" t="s">
        <v>62</v>
      </c>
      <c r="AF7" s="142" t="s">
        <v>1433</v>
      </c>
      <c r="AG7" s="137" t="s">
        <v>1434</v>
      </c>
      <c r="AH7" s="137" t="s">
        <v>1434</v>
      </c>
      <c r="AI7" s="138" t="s">
        <v>1434</v>
      </c>
    </row>
    <row r="8" spans="1:153" ht="8.25" customHeight="1" x14ac:dyDescent="0.25">
      <c r="AB8" s="14" t="s">
        <v>76</v>
      </c>
      <c r="AC8" s="134" t="s">
        <v>1431</v>
      </c>
      <c r="AD8" s="135" t="s">
        <v>1432</v>
      </c>
      <c r="AE8" s="136" t="s">
        <v>62</v>
      </c>
      <c r="AF8" s="142" t="s">
        <v>1433</v>
      </c>
      <c r="AG8" s="137" t="s">
        <v>1434</v>
      </c>
      <c r="AH8" s="137" t="s">
        <v>1434</v>
      </c>
      <c r="AI8" s="138" t="s">
        <v>1434</v>
      </c>
    </row>
    <row r="9" spans="1:153" ht="72" customHeight="1" x14ac:dyDescent="0.25">
      <c r="B9" s="105" t="s">
        <v>1443</v>
      </c>
      <c r="C9" s="106" t="str">
        <f>IFERROR(_xlfn.XLOOKUP($B$10,$AB$2:$AB$34,AC$2:AC$34),AC2)</f>
        <v>Red/black unit charge
p/kWh</v>
      </c>
      <c r="D9" s="106" t="str">
        <f t="shared" ref="D9:I9" si="0">IFERROR(_xlfn.XLOOKUP($B$10,$AB$2:$AB$34,AD$2:AD$34),AD2)</f>
        <v>Amber/yellow unit charge
p/kWh</v>
      </c>
      <c r="E9" s="106" t="str">
        <f t="shared" si="0"/>
        <v>Green unit charge
p/kWh</v>
      </c>
      <c r="F9" s="106" t="str">
        <f t="shared" si="0"/>
        <v>Fixed charge p/MPAN/day</v>
      </c>
      <c r="G9" s="106" t="str">
        <f t="shared" si="0"/>
        <v>Capacity charge p/kVA/day</v>
      </c>
      <c r="H9" s="106" t="str">
        <f t="shared" si="0"/>
        <v>Exceeded capacity charge
p/kVA/day</v>
      </c>
      <c r="I9" s="106" t="str">
        <f t="shared" si="0"/>
        <v>Reactive power charge
p/kVArh</v>
      </c>
      <c r="L9" s="105" t="s">
        <v>1444</v>
      </c>
      <c r="M9" s="123" t="str">
        <f>'Annex 2 Designated EHV charges'!I9</f>
        <v>Import
Super Red
unit charge
(p/kWh)</v>
      </c>
      <c r="N9" s="123" t="str">
        <f>'Annex 2 Designated EHV charges'!J9</f>
        <v>Import
fixed charge
(p/day)</v>
      </c>
      <c r="O9" s="123" t="str">
        <f>'Annex 2 Designated EHV charges'!K9</f>
        <v>Import
capacity charge
(p/kVA/day)</v>
      </c>
      <c r="P9" s="123" t="str">
        <f>'Annex 2 Designated EHV charges'!L9</f>
        <v>Import
exceeded capacity charge
(p/kVA/day)</v>
      </c>
      <c r="Q9" s="124" t="str">
        <f>'Annex 2 Designated EHV charges'!M9</f>
        <v>Export
Super Red
unit charge
(p/kWh)</v>
      </c>
      <c r="R9" s="124" t="str">
        <f>'Annex 2 Designated EHV charges'!N9</f>
        <v>Export
fixed charge
(p/day)</v>
      </c>
      <c r="S9" s="124" t="str">
        <f>'Annex 2 Designated EHV charges'!O9</f>
        <v>Export
capacity charge
(p/kVA/day)</v>
      </c>
      <c r="T9" s="124" t="str">
        <f>'Annex 2 Designated EHV charges'!P9</f>
        <v>Export
exceeded capacity charge
(p/kVA/day)</v>
      </c>
      <c r="AB9" s="14" t="s">
        <v>77</v>
      </c>
      <c r="AC9" s="134" t="s">
        <v>1431</v>
      </c>
      <c r="AD9" s="135" t="s">
        <v>1432</v>
      </c>
      <c r="AE9" s="136" t="s">
        <v>62</v>
      </c>
      <c r="AF9" s="142" t="s">
        <v>1433</v>
      </c>
      <c r="AG9" s="137" t="s">
        <v>1434</v>
      </c>
      <c r="AH9" s="137" t="s">
        <v>1434</v>
      </c>
      <c r="AI9" s="138" t="s">
        <v>1434</v>
      </c>
    </row>
    <row r="10" spans="1:153" ht="30" customHeight="1" x14ac:dyDescent="0.25">
      <c r="B10" s="96"/>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195" t="str">
        <f>IFERROR(VLOOKUP($B$10,'Annex 1 LV, HV and UMS charges'!$A:$K,10,FALSE),"")</f>
        <v/>
      </c>
      <c r="L10" s="96"/>
      <c r="M10" s="195">
        <f>IFERROR(_xlfn.XLOOKUP($L$10,'Annex 2 Designated EHV charges'!$G:$G,'Annex 2 Designated EHV charges'!I:I),"")</f>
        <v>0</v>
      </c>
      <c r="N10" s="98">
        <f>IFERROR(_xlfn.XLOOKUP($L$10,'Annex 2 Designated EHV charges'!$G:$G,'Annex 2 Designated EHV charges'!J:J),"")</f>
        <v>0</v>
      </c>
      <c r="O10" s="98">
        <f>IFERROR(_xlfn.XLOOKUP($L$10,'Annex 2 Designated EHV charges'!$G:$G,'Annex 2 Designated EHV charges'!K:K),"")</f>
        <v>0</v>
      </c>
      <c r="P10" s="98">
        <f>IFERROR(_xlfn.XLOOKUP($L$10,'Annex 2 Designated EHV charges'!$G:$G,'Annex 2 Designated EHV charges'!L:L),"")</f>
        <v>0</v>
      </c>
      <c r="Q10" s="196">
        <f>IFERROR(_xlfn.XLOOKUP($L$10,'Annex 2 Designated EHV charges'!$G:$G,'Annex 2 Designated EHV charges'!M:M),"")</f>
        <v>0</v>
      </c>
      <c r="R10" s="108">
        <f>IFERROR(_xlfn.XLOOKUP($L$10,'Annex 2 Designated EHV charges'!$G:$G,'Annex 2 Designated EHV charges'!N:N),"")</f>
        <v>0</v>
      </c>
      <c r="S10" s="108">
        <f>IFERROR(_xlfn.XLOOKUP($L$10,'Annex 2 Designated EHV charges'!$G:$G,'Annex 2 Designated EHV charges'!O:O),"")</f>
        <v>0</v>
      </c>
      <c r="T10" s="108">
        <f>IFERROR(_xlfn.XLOOKUP($L$10,'Annex 2 Designated EHV charges'!$G:$G,'Annex 2 Designated EHV charges'!P:P),"")</f>
        <v>0</v>
      </c>
      <c r="AB10" s="14" t="s">
        <v>1409</v>
      </c>
      <c r="AC10" s="134" t="s">
        <v>1431</v>
      </c>
      <c r="AD10" s="135" t="s">
        <v>1432</v>
      </c>
      <c r="AE10" s="136" t="s">
        <v>62</v>
      </c>
      <c r="AF10" s="137" t="s">
        <v>1434</v>
      </c>
      <c r="AG10" s="137" t="s">
        <v>1434</v>
      </c>
      <c r="AH10" s="137" t="s">
        <v>1434</v>
      </c>
      <c r="AI10" s="138" t="s">
        <v>1434</v>
      </c>
    </row>
    <row r="11" spans="1:153" ht="7.5" customHeight="1" x14ac:dyDescent="0.25">
      <c r="AB11" s="14" t="s">
        <v>79</v>
      </c>
      <c r="AC11" s="134" t="s">
        <v>1431</v>
      </c>
      <c r="AD11" s="135" t="s">
        <v>1432</v>
      </c>
      <c r="AE11" s="136" t="s">
        <v>62</v>
      </c>
      <c r="AF11" s="142" t="s">
        <v>1433</v>
      </c>
      <c r="AG11" s="142" t="s">
        <v>1445</v>
      </c>
      <c r="AH11" s="143" t="s">
        <v>1446</v>
      </c>
      <c r="AI11" s="144" t="s">
        <v>66</v>
      </c>
    </row>
    <row r="12" spans="1:153" ht="88.5" customHeight="1" x14ac:dyDescent="0.25">
      <c r="B12" s="109" t="s">
        <v>1447</v>
      </c>
      <c r="C12" s="106" t="str">
        <f>C9</f>
        <v>Red/black unit charge
p/kWh</v>
      </c>
      <c r="D12" s="106" t="str">
        <f>D9</f>
        <v>Amber/yellow unit charge
p/kWh</v>
      </c>
      <c r="E12" s="106" t="str">
        <f>E9</f>
        <v>Green unit charge
p/kWh</v>
      </c>
      <c r="F12" s="106" t="s">
        <v>1448</v>
      </c>
      <c r="G12" s="106" t="s">
        <v>1449</v>
      </c>
      <c r="H12" s="106" t="s">
        <v>1450</v>
      </c>
      <c r="I12" s="106" t="s">
        <v>1451</v>
      </c>
      <c r="L12" s="109" t="s">
        <v>1447</v>
      </c>
      <c r="M12" s="106" t="s">
        <v>1452</v>
      </c>
      <c r="N12" s="106" t="s">
        <v>1448</v>
      </c>
      <c r="O12" s="106" t="s">
        <v>1453</v>
      </c>
      <c r="P12" s="106" t="s">
        <v>1450</v>
      </c>
      <c r="Q12" s="107" t="s">
        <v>1454</v>
      </c>
      <c r="R12" s="107" t="s">
        <v>1448</v>
      </c>
      <c r="S12" s="107" t="s">
        <v>1455</v>
      </c>
      <c r="T12" s="107" t="s">
        <v>1450</v>
      </c>
      <c r="AB12" s="14" t="s">
        <v>80</v>
      </c>
      <c r="AC12" s="134" t="s">
        <v>1431</v>
      </c>
      <c r="AD12" s="135" t="s">
        <v>1432</v>
      </c>
      <c r="AE12" s="136" t="s">
        <v>62</v>
      </c>
      <c r="AF12" s="142" t="s">
        <v>1433</v>
      </c>
      <c r="AG12" s="142" t="s">
        <v>1445</v>
      </c>
      <c r="AH12" s="143" t="s">
        <v>1446</v>
      </c>
      <c r="AI12" s="144" t="s">
        <v>66</v>
      </c>
    </row>
    <row r="13" spans="1:153" ht="30" customHeight="1" x14ac:dyDescent="0.25">
      <c r="B13" s="110" t="s">
        <v>1456</v>
      </c>
      <c r="C13" s="115"/>
      <c r="D13" s="115"/>
      <c r="E13" s="115"/>
      <c r="F13" s="115"/>
      <c r="G13" s="115"/>
      <c r="H13" s="115"/>
      <c r="I13" s="115"/>
      <c r="L13" s="110" t="s">
        <v>1456</v>
      </c>
      <c r="M13" s="99"/>
      <c r="N13" s="99"/>
      <c r="O13" s="99"/>
      <c r="P13" s="99"/>
      <c r="Q13" s="100"/>
      <c r="R13" s="100">
        <f>N13</f>
        <v>0</v>
      </c>
      <c r="S13" s="100"/>
      <c r="T13" s="100"/>
      <c r="AB13" s="14" t="s">
        <v>81</v>
      </c>
      <c r="AC13" s="134" t="s">
        <v>1431</v>
      </c>
      <c r="AD13" s="135" t="s">
        <v>1432</v>
      </c>
      <c r="AE13" s="136" t="s">
        <v>62</v>
      </c>
      <c r="AF13" s="142" t="s">
        <v>1433</v>
      </c>
      <c r="AG13" s="142" t="s">
        <v>1445</v>
      </c>
      <c r="AH13" s="143" t="s">
        <v>1446</v>
      </c>
      <c r="AI13" s="144" t="s">
        <v>66</v>
      </c>
    </row>
    <row r="14" spans="1:153" ht="30" customHeight="1" x14ac:dyDescent="0.25">
      <c r="B14" s="111" t="s">
        <v>1457</v>
      </c>
      <c r="C14" s="97">
        <f t="shared" ref="C14:I14" si="1">C13</f>
        <v>0</v>
      </c>
      <c r="D14" s="97">
        <f t="shared" si="1"/>
        <v>0</v>
      </c>
      <c r="E14" s="97">
        <f t="shared" si="1"/>
        <v>0</v>
      </c>
      <c r="F14" s="97">
        <f t="shared" si="1"/>
        <v>0</v>
      </c>
      <c r="G14" s="97">
        <f t="shared" si="1"/>
        <v>0</v>
      </c>
      <c r="H14" s="199">
        <f t="shared" si="1"/>
        <v>0</v>
      </c>
      <c r="I14" s="199">
        <f t="shared" si="1"/>
        <v>0</v>
      </c>
      <c r="L14" s="111" t="s">
        <v>1457</v>
      </c>
      <c r="M14" s="97">
        <f>M13</f>
        <v>0</v>
      </c>
      <c r="N14" s="97">
        <f t="shared" ref="N14:T14" si="2">N13</f>
        <v>0</v>
      </c>
      <c r="O14" s="97">
        <f t="shared" si="2"/>
        <v>0</v>
      </c>
      <c r="P14" s="97">
        <f t="shared" si="2"/>
        <v>0</v>
      </c>
      <c r="Q14" s="101">
        <f t="shared" si="2"/>
        <v>0</v>
      </c>
      <c r="R14" s="101">
        <f t="shared" si="2"/>
        <v>0</v>
      </c>
      <c r="S14" s="101">
        <f t="shared" si="2"/>
        <v>0</v>
      </c>
      <c r="T14" s="101">
        <f t="shared" si="2"/>
        <v>0</v>
      </c>
      <c r="AB14" s="14" t="s">
        <v>82</v>
      </c>
      <c r="AC14" s="134" t="s">
        <v>1431</v>
      </c>
      <c r="AD14" s="135" t="s">
        <v>1432</v>
      </c>
      <c r="AE14" s="136" t="s">
        <v>62</v>
      </c>
      <c r="AF14" s="142" t="s">
        <v>1433</v>
      </c>
      <c r="AG14" s="142" t="s">
        <v>1445</v>
      </c>
      <c r="AH14" s="143" t="s">
        <v>1446</v>
      </c>
      <c r="AI14" s="144" t="s">
        <v>66</v>
      </c>
    </row>
    <row r="15" spans="1:153" ht="7.5" customHeight="1" x14ac:dyDescent="0.25">
      <c r="AB15" s="14" t="s">
        <v>83</v>
      </c>
      <c r="AC15" s="134" t="s">
        <v>1431</v>
      </c>
      <c r="AD15" s="135" t="s">
        <v>1432</v>
      </c>
      <c r="AE15" s="136" t="s">
        <v>62</v>
      </c>
      <c r="AF15" s="142" t="s">
        <v>1433</v>
      </c>
      <c r="AG15" s="142" t="s">
        <v>1445</v>
      </c>
      <c r="AH15" s="143" t="s">
        <v>1446</v>
      </c>
      <c r="AI15" s="144" t="s">
        <v>66</v>
      </c>
    </row>
    <row r="16" spans="1:153" ht="63.75" customHeight="1" x14ac:dyDescent="0.25">
      <c r="B16" s="109" t="s">
        <v>1458</v>
      </c>
      <c r="C16" s="106" t="s">
        <v>1459</v>
      </c>
      <c r="D16" s="106" t="s">
        <v>1460</v>
      </c>
      <c r="E16" s="106" t="s">
        <v>1461</v>
      </c>
      <c r="F16" s="106" t="s">
        <v>1462</v>
      </c>
      <c r="G16" s="106" t="s">
        <v>1463</v>
      </c>
      <c r="H16" s="106" t="s">
        <v>1464</v>
      </c>
      <c r="I16" s="106" t="s">
        <v>1465</v>
      </c>
      <c r="L16" s="109" t="s">
        <v>1458</v>
      </c>
      <c r="M16" s="106" t="s">
        <v>1466</v>
      </c>
      <c r="N16" s="106" t="s">
        <v>1467</v>
      </c>
      <c r="O16" s="106" t="s">
        <v>1468</v>
      </c>
      <c r="P16" s="106" t="s">
        <v>1469</v>
      </c>
      <c r="Q16" s="107" t="s">
        <v>1470</v>
      </c>
      <c r="R16" s="107" t="s">
        <v>1471</v>
      </c>
      <c r="S16" s="107" t="s">
        <v>1472</v>
      </c>
      <c r="T16" s="107" t="s">
        <v>1473</v>
      </c>
      <c r="AB16" s="14" t="s">
        <v>84</v>
      </c>
      <c r="AC16" s="134" t="s">
        <v>1431</v>
      </c>
      <c r="AD16" s="135" t="s">
        <v>1432</v>
      </c>
      <c r="AE16" s="136" t="s">
        <v>62</v>
      </c>
      <c r="AF16" s="142" t="s">
        <v>1433</v>
      </c>
      <c r="AG16" s="142" t="s">
        <v>1445</v>
      </c>
      <c r="AH16" s="143" t="s">
        <v>1446</v>
      </c>
      <c r="AI16" s="144" t="s">
        <v>66</v>
      </c>
    </row>
    <row r="17" spans="2:35" ht="30" customHeight="1" x14ac:dyDescent="0.25">
      <c r="B17" s="110" t="s">
        <v>1474</v>
      </c>
      <c r="C17" s="116" t="str">
        <f>IFERROR(C10*C13/100,"")</f>
        <v/>
      </c>
      <c r="D17" s="116" t="str">
        <f t="shared" ref="D17:I17" si="3">IFERROR(D10*D13/100,"")</f>
        <v/>
      </c>
      <c r="E17" s="116" t="str">
        <f t="shared" si="3"/>
        <v/>
      </c>
      <c r="F17" s="116" t="str">
        <f t="shared" si="3"/>
        <v/>
      </c>
      <c r="G17" s="116" t="str">
        <f>IFERROR(G10*G13*F13/100,"")</f>
        <v/>
      </c>
      <c r="H17" s="116" t="str">
        <f>IFERROR(H10*H13*F13/100,"")</f>
        <v/>
      </c>
      <c r="I17" s="116" t="str">
        <f t="shared" si="3"/>
        <v/>
      </c>
      <c r="L17" s="112" t="s">
        <v>1474</v>
      </c>
      <c r="M17" s="116">
        <f>IFERROR(M10*M13/100,"")</f>
        <v>0</v>
      </c>
      <c r="N17" s="116">
        <f>IFERROR(N10*N13/100,"")</f>
        <v>0</v>
      </c>
      <c r="O17" s="116">
        <f>IFERROR(O10*O13*N13/100,"")</f>
        <v>0</v>
      </c>
      <c r="P17" s="116">
        <f>IFERROR(P10*P13*N13/100,"")</f>
        <v>0</v>
      </c>
      <c r="Q17" s="117">
        <f>IFERROR(Q10*Q13/100,"")</f>
        <v>0</v>
      </c>
      <c r="R17" s="117">
        <f>IFERROR(R10*R13/100,"")</f>
        <v>0</v>
      </c>
      <c r="S17" s="117">
        <f>IFERROR(S10*S13*R13/100,"")</f>
        <v>0</v>
      </c>
      <c r="T17" s="117">
        <f>IFERROR(T10*T13*R13/100,"")</f>
        <v>0</v>
      </c>
      <c r="AB17" s="14" t="s">
        <v>85</v>
      </c>
      <c r="AC17" s="134" t="s">
        <v>1431</v>
      </c>
      <c r="AD17" s="135" t="s">
        <v>1432</v>
      </c>
      <c r="AE17" s="136" t="s">
        <v>62</v>
      </c>
      <c r="AF17" s="142" t="s">
        <v>1433</v>
      </c>
      <c r="AG17" s="142" t="s">
        <v>1445</v>
      </c>
      <c r="AH17" s="143" t="s">
        <v>1446</v>
      </c>
      <c r="AI17" s="144" t="s">
        <v>66</v>
      </c>
    </row>
    <row r="18" spans="2:35" ht="30" customHeight="1" x14ac:dyDescent="0.25">
      <c r="B18" s="111" t="s">
        <v>1475</v>
      </c>
      <c r="C18" s="118" t="str">
        <f>IFERROR(C10*C14/100,"")</f>
        <v/>
      </c>
      <c r="D18" s="118" t="str">
        <f t="shared" ref="D18:I18" si="4">IFERROR(D10*D14/100,"")</f>
        <v/>
      </c>
      <c r="E18" s="118" t="str">
        <f t="shared" si="4"/>
        <v/>
      </c>
      <c r="F18" s="118" t="str">
        <f t="shared" si="4"/>
        <v/>
      </c>
      <c r="G18" s="118" t="str">
        <f>IFERROR(G10*G14*F14/100,"")</f>
        <v/>
      </c>
      <c r="H18" s="118" t="str">
        <f>IFERROR(H10*H14*F14/100,"")</f>
        <v/>
      </c>
      <c r="I18" s="118" t="str">
        <f t="shared" si="4"/>
        <v/>
      </c>
      <c r="L18" s="113" t="s">
        <v>1475</v>
      </c>
      <c r="M18" s="118">
        <f>IFERROR(M10*M14/100,"")</f>
        <v>0</v>
      </c>
      <c r="N18" s="118">
        <f>IFERROR(N10*N14/100,"")</f>
        <v>0</v>
      </c>
      <c r="O18" s="118">
        <f>IFERROR(O10*O14*N14/100,"")</f>
        <v>0</v>
      </c>
      <c r="P18" s="118">
        <f>IFERROR(P10*P14*N14/100,"")</f>
        <v>0</v>
      </c>
      <c r="Q18" s="119">
        <f>IFERROR(Q10*Q14/100,"")</f>
        <v>0</v>
      </c>
      <c r="R18" s="119">
        <f>IFERROR(R10*R14/100,"")</f>
        <v>0</v>
      </c>
      <c r="S18" s="119">
        <f>IFERROR(S10*S14*R14/100,"")</f>
        <v>0</v>
      </c>
      <c r="T18" s="119">
        <f>IFERROR(T10*T14*R14/100,"")</f>
        <v>0</v>
      </c>
      <c r="AB18" s="14" t="s">
        <v>86</v>
      </c>
      <c r="AC18" s="134" t="s">
        <v>1431</v>
      </c>
      <c r="AD18" s="135" t="s">
        <v>1432</v>
      </c>
      <c r="AE18" s="136" t="s">
        <v>62</v>
      </c>
      <c r="AF18" s="142" t="s">
        <v>1433</v>
      </c>
      <c r="AG18" s="142" t="s">
        <v>1445</v>
      </c>
      <c r="AH18" s="143" t="s">
        <v>1446</v>
      </c>
      <c r="AI18" s="144" t="s">
        <v>66</v>
      </c>
    </row>
    <row r="19" spans="2:35" ht="7.5" customHeight="1" x14ac:dyDescent="0.25">
      <c r="AB19" s="14" t="s">
        <v>87</v>
      </c>
      <c r="AC19" s="134" t="s">
        <v>1431</v>
      </c>
      <c r="AD19" s="135" t="s">
        <v>1432</v>
      </c>
      <c r="AE19" s="136" t="s">
        <v>62</v>
      </c>
      <c r="AF19" s="142" t="s">
        <v>1433</v>
      </c>
      <c r="AG19" s="142" t="s">
        <v>1445</v>
      </c>
      <c r="AH19" s="143" t="s">
        <v>1446</v>
      </c>
      <c r="AI19" s="144" t="s">
        <v>66</v>
      </c>
    </row>
    <row r="20" spans="2:35" ht="39.75" customHeight="1" x14ac:dyDescent="0.25">
      <c r="C20" s="114" t="s">
        <v>1476</v>
      </c>
      <c r="M20" s="106" t="s">
        <v>1477</v>
      </c>
      <c r="N20" s="107" t="s">
        <v>1478</v>
      </c>
      <c r="AB20" s="14" t="s">
        <v>88</v>
      </c>
      <c r="AC20" s="134" t="s">
        <v>1431</v>
      </c>
      <c r="AD20" s="135" t="s">
        <v>1432</v>
      </c>
      <c r="AE20" s="136" t="s">
        <v>62</v>
      </c>
      <c r="AF20" s="142" t="s">
        <v>1433</v>
      </c>
      <c r="AG20" s="142" t="s">
        <v>1445</v>
      </c>
      <c r="AH20" s="143" t="s">
        <v>1446</v>
      </c>
      <c r="AI20" s="144" t="s">
        <v>66</v>
      </c>
    </row>
    <row r="21" spans="2:35" ht="30" customHeight="1" x14ac:dyDescent="0.25">
      <c r="B21" s="110" t="s">
        <v>1474</v>
      </c>
      <c r="C21" s="116">
        <f>SUM(C17:I17)</f>
        <v>0</v>
      </c>
      <c r="L21" s="110" t="s">
        <v>1474</v>
      </c>
      <c r="M21" s="116">
        <f>SUM(M17:P17)</f>
        <v>0</v>
      </c>
      <c r="N21" s="117">
        <f>SUM(Q17:T17)</f>
        <v>0</v>
      </c>
      <c r="AB21" s="14" t="s">
        <v>89</v>
      </c>
      <c r="AC21" s="134" t="s">
        <v>1431</v>
      </c>
      <c r="AD21" s="135" t="s">
        <v>1432</v>
      </c>
      <c r="AE21" s="136" t="s">
        <v>62</v>
      </c>
      <c r="AF21" s="142" t="s">
        <v>1433</v>
      </c>
      <c r="AG21" s="142" t="s">
        <v>1445</v>
      </c>
      <c r="AH21" s="143" t="s">
        <v>1446</v>
      </c>
      <c r="AI21" s="144" t="s">
        <v>66</v>
      </c>
    </row>
    <row r="22" spans="2:35" ht="30" customHeight="1" x14ac:dyDescent="0.25">
      <c r="B22" s="111" t="s">
        <v>1475</v>
      </c>
      <c r="C22" s="118">
        <f>SUM(C18:I18)</f>
        <v>0</v>
      </c>
      <c r="L22" s="111" t="s">
        <v>1475</v>
      </c>
      <c r="M22" s="118">
        <f>SUM(M18:P18)</f>
        <v>0</v>
      </c>
      <c r="N22" s="119">
        <f>SUM(Q18:T18)</f>
        <v>0</v>
      </c>
      <c r="AB22" s="14" t="s">
        <v>90</v>
      </c>
      <c r="AC22" s="134" t="s">
        <v>1431</v>
      </c>
      <c r="AD22" s="135" t="s">
        <v>1432</v>
      </c>
      <c r="AE22" s="136" t="s">
        <v>62</v>
      </c>
      <c r="AF22" s="142" t="s">
        <v>1433</v>
      </c>
      <c r="AG22" s="142" t="s">
        <v>1445</v>
      </c>
      <c r="AH22" s="143" t="s">
        <v>1446</v>
      </c>
      <c r="AI22" s="144" t="s">
        <v>66</v>
      </c>
    </row>
    <row r="23" spans="2:35" ht="27.75" customHeight="1" x14ac:dyDescent="0.25">
      <c r="AB23" s="14" t="s">
        <v>91</v>
      </c>
      <c r="AC23" s="134" t="s">
        <v>1431</v>
      </c>
      <c r="AD23" s="135" t="s">
        <v>1432</v>
      </c>
      <c r="AE23" s="136" t="s">
        <v>62</v>
      </c>
      <c r="AF23" s="142" t="s">
        <v>1433</v>
      </c>
      <c r="AG23" s="142" t="s">
        <v>1445</v>
      </c>
      <c r="AH23" s="143" t="s">
        <v>1446</v>
      </c>
      <c r="AI23" s="144" t="s">
        <v>66</v>
      </c>
    </row>
    <row r="24" spans="2:35" ht="30.75" customHeight="1" x14ac:dyDescent="0.25">
      <c r="B24" s="286" t="s">
        <v>1479</v>
      </c>
      <c r="C24" s="287"/>
      <c r="D24" s="288"/>
      <c r="L24" s="286" t="s">
        <v>1480</v>
      </c>
      <c r="M24" s="287"/>
      <c r="N24" s="288"/>
      <c r="AB24" s="14" t="s">
        <v>92</v>
      </c>
      <c r="AC24" s="134" t="s">
        <v>1431</v>
      </c>
      <c r="AD24" s="135" t="s">
        <v>1432</v>
      </c>
      <c r="AE24" s="136" t="s">
        <v>62</v>
      </c>
      <c r="AF24" s="142" t="s">
        <v>1433</v>
      </c>
      <c r="AG24" s="142" t="s">
        <v>1445</v>
      </c>
      <c r="AH24" s="143" t="s">
        <v>1446</v>
      </c>
      <c r="AI24" s="144" t="s">
        <v>66</v>
      </c>
    </row>
    <row r="25" spans="2:35" ht="42" x14ac:dyDescent="0.25">
      <c r="AB25" s="14" t="s">
        <v>93</v>
      </c>
      <c r="AC25" s="134" t="s">
        <v>1431</v>
      </c>
      <c r="AD25" s="135" t="s">
        <v>1432</v>
      </c>
      <c r="AE25" s="136" t="s">
        <v>62</v>
      </c>
      <c r="AF25" s="142" t="s">
        <v>1433</v>
      </c>
      <c r="AG25" s="142" t="s">
        <v>1445</v>
      </c>
      <c r="AH25" s="143" t="s">
        <v>1446</v>
      </c>
      <c r="AI25" s="144" t="s">
        <v>66</v>
      </c>
    </row>
    <row r="26" spans="2:35" ht="39" x14ac:dyDescent="0.25">
      <c r="AB26" s="14" t="s">
        <v>94</v>
      </c>
      <c r="AC26" s="140" t="s">
        <v>1481</v>
      </c>
      <c r="AD26" s="141" t="s">
        <v>1482</v>
      </c>
      <c r="AE26" s="136" t="s">
        <v>62</v>
      </c>
      <c r="AF26" s="137" t="s">
        <v>1434</v>
      </c>
      <c r="AG26" s="137" t="s">
        <v>1434</v>
      </c>
      <c r="AH26" s="137" t="s">
        <v>1434</v>
      </c>
      <c r="AI26" s="137" t="s">
        <v>1434</v>
      </c>
    </row>
    <row r="27" spans="2:35" ht="65" x14ac:dyDescent="0.25">
      <c r="AB27" s="14" t="s">
        <v>97</v>
      </c>
      <c r="AC27" s="134" t="s">
        <v>1431</v>
      </c>
      <c r="AD27" s="135" t="s">
        <v>1432</v>
      </c>
      <c r="AE27" s="136" t="s">
        <v>62</v>
      </c>
      <c r="AF27" s="142" t="s">
        <v>1433</v>
      </c>
      <c r="AG27" s="137" t="s">
        <v>1434</v>
      </c>
      <c r="AH27" s="137" t="s">
        <v>1434</v>
      </c>
      <c r="AI27" s="137" t="s">
        <v>1434</v>
      </c>
    </row>
    <row r="28" spans="2:35" ht="65" x14ac:dyDescent="0.25">
      <c r="AB28" s="14" t="s">
        <v>99</v>
      </c>
      <c r="AC28" s="134" t="s">
        <v>1431</v>
      </c>
      <c r="AD28" s="135" t="s">
        <v>1432</v>
      </c>
      <c r="AE28" s="136" t="s">
        <v>62</v>
      </c>
      <c r="AF28" s="142" t="s">
        <v>1433</v>
      </c>
      <c r="AG28" s="137" t="s">
        <v>1434</v>
      </c>
      <c r="AH28" s="137" t="s">
        <v>1434</v>
      </c>
      <c r="AI28" s="137" t="s">
        <v>1434</v>
      </c>
    </row>
    <row r="29" spans="2:35" ht="52" x14ac:dyDescent="0.25">
      <c r="AB29" s="14" t="s">
        <v>100</v>
      </c>
      <c r="AC29" s="134" t="s">
        <v>1431</v>
      </c>
      <c r="AD29" s="135" t="s">
        <v>1432</v>
      </c>
      <c r="AE29" s="136" t="s">
        <v>62</v>
      </c>
      <c r="AF29" s="142" t="s">
        <v>1433</v>
      </c>
      <c r="AG29" s="137" t="s">
        <v>1434</v>
      </c>
      <c r="AH29" s="137" t="s">
        <v>1434</v>
      </c>
      <c r="AI29" s="139" t="s">
        <v>66</v>
      </c>
    </row>
    <row r="30" spans="2:35" ht="78" x14ac:dyDescent="0.25">
      <c r="AB30" s="14" t="s">
        <v>1419</v>
      </c>
      <c r="AC30" s="134" t="s">
        <v>1431</v>
      </c>
      <c r="AD30" s="135" t="s">
        <v>1432</v>
      </c>
      <c r="AE30" s="136" t="s">
        <v>62</v>
      </c>
      <c r="AF30" s="142" t="s">
        <v>1433</v>
      </c>
      <c r="AG30" s="137" t="s">
        <v>1434</v>
      </c>
      <c r="AH30" s="137" t="s">
        <v>1434</v>
      </c>
      <c r="AI30" s="137" t="s">
        <v>1434</v>
      </c>
    </row>
    <row r="31" spans="2:35" ht="52" x14ac:dyDescent="0.25">
      <c r="AB31" s="14" t="s">
        <v>102</v>
      </c>
      <c r="AC31" s="134" t="s">
        <v>1431</v>
      </c>
      <c r="AD31" s="135" t="s">
        <v>1432</v>
      </c>
      <c r="AE31" s="136" t="s">
        <v>62</v>
      </c>
      <c r="AF31" s="142" t="s">
        <v>1433</v>
      </c>
      <c r="AG31" s="137" t="s">
        <v>1434</v>
      </c>
      <c r="AH31" s="137" t="s">
        <v>1434</v>
      </c>
      <c r="AI31" s="139" t="s">
        <v>66</v>
      </c>
    </row>
    <row r="32" spans="2:35" ht="78" x14ac:dyDescent="0.25">
      <c r="AB32" s="14" t="s">
        <v>1420</v>
      </c>
      <c r="AC32" s="134" t="s">
        <v>1431</v>
      </c>
      <c r="AD32" s="135" t="s">
        <v>1432</v>
      </c>
      <c r="AE32" s="136" t="s">
        <v>62</v>
      </c>
      <c r="AF32" s="142" t="s">
        <v>1433</v>
      </c>
      <c r="AG32" s="137" t="s">
        <v>1434</v>
      </c>
      <c r="AH32" s="137" t="s">
        <v>1434</v>
      </c>
      <c r="AI32" s="137" t="s">
        <v>1434</v>
      </c>
    </row>
    <row r="33" spans="28:35" ht="52" x14ac:dyDescent="0.25">
      <c r="AB33" s="14" t="s">
        <v>104</v>
      </c>
      <c r="AC33" s="134" t="s">
        <v>1431</v>
      </c>
      <c r="AD33" s="135" t="s">
        <v>1432</v>
      </c>
      <c r="AE33" s="136" t="s">
        <v>62</v>
      </c>
      <c r="AF33" s="142" t="s">
        <v>1433</v>
      </c>
      <c r="AG33" s="137" t="s">
        <v>1434</v>
      </c>
      <c r="AH33" s="137" t="s">
        <v>1434</v>
      </c>
      <c r="AI33" s="139" t="s">
        <v>66</v>
      </c>
    </row>
    <row r="34" spans="28:35" ht="78" x14ac:dyDescent="0.25">
      <c r="AB34" s="14" t="s">
        <v>1421</v>
      </c>
      <c r="AC34" s="134" t="s">
        <v>1431</v>
      </c>
      <c r="AD34" s="135" t="s">
        <v>1432</v>
      </c>
      <c r="AE34" s="136" t="s">
        <v>62</v>
      </c>
      <c r="AF34" s="142" t="s">
        <v>1433</v>
      </c>
      <c r="AG34" s="137" t="s">
        <v>1434</v>
      </c>
      <c r="AH34" s="137" t="s">
        <v>1434</v>
      </c>
      <c r="AI34" s="137" t="s">
        <v>1434</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charges'!$G$10:$G$113</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487E36-CD6F-41CA-A19F-EE518541523C}">
  <ds:schemaRefs>
    <ds:schemaRef ds:uri="http://schemas.microsoft.com/sharepoint/v3/contenttype/forms"/>
  </ds:schemaRefs>
</ds:datastoreItem>
</file>

<file path=customXml/itemProps2.xml><?xml version="1.0" encoding="utf-8"?>
<ds:datastoreItem xmlns:ds="http://schemas.openxmlformats.org/officeDocument/2006/customXml" ds:itemID="{4D59E958-9351-4A0A-BB6C-85982A86CC7B}">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3DDB50B6-36EB-4734-A0B7-1027583C57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Diana Korkli</cp:lastModifiedBy>
  <cp:revision/>
  <dcterms:created xsi:type="dcterms:W3CDTF">2009-11-12T11:38:00Z</dcterms:created>
  <dcterms:modified xsi:type="dcterms:W3CDTF">2026-07-22T13:50:05Z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ies>
</file>